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ЭтаКнига" defaultThemeVersion="166925"/>
  <mc:AlternateContent xmlns:mc="http://schemas.openxmlformats.org/markup-compatibility/2006">
    <mc:Choice Requires="x15">
      <x15ac:absPath xmlns:x15ac="http://schemas.microsoft.com/office/spreadsheetml/2010/11/ac" url="C:\Users\fedorova_ka\Desktop\Годовой отчет\"/>
    </mc:Choice>
  </mc:AlternateContent>
  <xr:revisionPtr revIDLastSave="0" documentId="13_ncr:1_{57A4CF6D-97CC-40C2-A5C5-DA968599138D}" xr6:coauthVersionLast="47" xr6:coauthVersionMax="47" xr10:uidLastSave="{00000000-0000-0000-0000-000000000000}"/>
  <bookViews>
    <workbookView xWindow="5868" yWindow="1080" windowWidth="20628" windowHeight="15120" activeTab="2" xr2:uid="{00000000-000D-0000-FFFF-FFFF00000000}"/>
  </bookViews>
  <sheets>
    <sheet name="Титул" sheetId="1" r:id="rId1"/>
    <sheet name="Ввод данных" sheetId="2" r:id="rId2"/>
    <sheet name="Прил_ПЭ" sheetId="3" r:id="rId3"/>
    <sheet name="Прил_ПЭ_расчет" sheetId="4" r:id="rId4"/>
  </sheets>
  <definedNames>
    <definedName name="_xlnm._FilterDatabase" localSheetId="1" hidden="1">'Ввод данных'!$C$1:$E$52</definedName>
    <definedName name="_xlnm._FilterDatabase" localSheetId="3" hidden="1">Прил_ПЭ_расчет!$A$1:$S$39</definedName>
    <definedName name="_xlnm.Print_Titles" localSheetId="3">Прил_ПЭ_расчет!$1:$2</definedName>
    <definedName name="_xlnm.Print_Area" localSheetId="2">Прил_ПЭ!$A$1:$G$44</definedName>
    <definedName name="_xlnm.Print_Area" localSheetId="3">Прил_ПЭ_расчет!$A$1:$S$49</definedName>
    <definedName name="ПРГ1">#REF!</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73" i="4" l="1"/>
  <c r="J72" i="4"/>
  <c r="J70" i="4"/>
  <c r="J69" i="4"/>
  <c r="J68" i="4"/>
  <c r="J65" i="4" s="1"/>
  <c r="J67" i="4"/>
  <c r="J66" i="4"/>
  <c r="J64" i="4"/>
  <c r="J63" i="4"/>
  <c r="J62" i="4"/>
  <c r="J60" i="4"/>
  <c r="J59" i="4"/>
  <c r="J58" i="4"/>
  <c r="J57" i="4"/>
  <c r="J56" i="4"/>
  <c r="R54" i="4"/>
  <c r="Q54" i="4"/>
  <c r="P54" i="4"/>
  <c r="O54" i="4"/>
  <c r="N54" i="4"/>
  <c r="M54" i="4"/>
  <c r="L54" i="4"/>
  <c r="K54" i="4"/>
  <c r="H54" i="4"/>
  <c r="G54" i="4"/>
  <c r="F54" i="4"/>
  <c r="J53" i="4"/>
  <c r="J52" i="4"/>
  <c r="J51" i="4"/>
  <c r="J50" i="4"/>
  <c r="J49" i="4"/>
  <c r="J47" i="4" s="1"/>
  <c r="E24" i="3" s="1"/>
  <c r="F24" i="3" s="1"/>
  <c r="J48" i="4"/>
  <c r="R47" i="4"/>
  <c r="Q47" i="4"/>
  <c r="P47" i="4"/>
  <c r="O47" i="4"/>
  <c r="N47" i="4"/>
  <c r="M47" i="4"/>
  <c r="L47" i="4"/>
  <c r="K47" i="4"/>
  <c r="H47" i="4"/>
  <c r="G47" i="4"/>
  <c r="F47" i="4"/>
  <c r="J46" i="4"/>
  <c r="J45" i="4"/>
  <c r="J44" i="4"/>
  <c r="J43" i="4"/>
  <c r="J42" i="4"/>
  <c r="J41" i="4"/>
  <c r="R40" i="4"/>
  <c r="Q40" i="4"/>
  <c r="P40" i="4"/>
  <c r="O40" i="4"/>
  <c r="N40" i="4"/>
  <c r="M40" i="4"/>
  <c r="L40" i="4"/>
  <c r="K40" i="4"/>
  <c r="H40" i="4"/>
  <c r="G40" i="4"/>
  <c r="F40" i="4"/>
  <c r="R39" i="4"/>
  <c r="Q39" i="4"/>
  <c r="P39" i="4"/>
  <c r="O39" i="4"/>
  <c r="N39" i="4"/>
  <c r="N37" i="4" s="1"/>
  <c r="M39" i="4"/>
  <c r="M37" i="4" s="1"/>
  <c r="L39" i="4"/>
  <c r="L37" i="4" s="1"/>
  <c r="K39" i="4"/>
  <c r="K37" i="4" s="1"/>
  <c r="J39" i="4"/>
  <c r="H39" i="4"/>
  <c r="G39" i="4"/>
  <c r="F39" i="4"/>
  <c r="J38" i="4"/>
  <c r="J37" i="4" s="1"/>
  <c r="E22" i="3" s="1"/>
  <c r="F22" i="3" s="1"/>
  <c r="R37" i="4"/>
  <c r="Q37" i="4"/>
  <c r="P37" i="4"/>
  <c r="O37" i="4"/>
  <c r="H37" i="4"/>
  <c r="G37" i="4"/>
  <c r="F37" i="4"/>
  <c r="J36" i="4"/>
  <c r="J35" i="4"/>
  <c r="J34" i="4"/>
  <c r="J33" i="4"/>
  <c r="J32" i="4"/>
  <c r="J31" i="4"/>
  <c r="J30" i="4"/>
  <c r="J29" i="4"/>
  <c r="J28" i="4"/>
  <c r="J27" i="4"/>
  <c r="J26" i="4"/>
  <c r="J25" i="4"/>
  <c r="J24" i="4"/>
  <c r="J23" i="4"/>
  <c r="J22" i="4"/>
  <c r="R21" i="4"/>
  <c r="Q21" i="4"/>
  <c r="P21" i="4"/>
  <c r="O21" i="4"/>
  <c r="N21" i="4"/>
  <c r="M21" i="4"/>
  <c r="L21" i="4"/>
  <c r="K21" i="4"/>
  <c r="H21" i="4"/>
  <c r="G21" i="4"/>
  <c r="F21" i="4"/>
  <c r="R20" i="4"/>
  <c r="Q20" i="4"/>
  <c r="P20" i="4"/>
  <c r="O20" i="4"/>
  <c r="N20" i="4"/>
  <c r="M20" i="4"/>
  <c r="L20" i="4"/>
  <c r="K20" i="4"/>
  <c r="J20" i="4"/>
  <c r="E19" i="3" s="1"/>
  <c r="F19" i="3" s="1"/>
  <c r="H20" i="4"/>
  <c r="G20" i="4"/>
  <c r="F20" i="4"/>
  <c r="J19" i="4"/>
  <c r="J18" i="4"/>
  <c r="J17" i="4"/>
  <c r="J16" i="4"/>
  <c r="J15" i="4"/>
  <c r="J14" i="4"/>
  <c r="J12" i="4"/>
  <c r="J11" i="4"/>
  <c r="J10" i="4"/>
  <c r="J8" i="4"/>
  <c r="J7" i="4"/>
  <c r="J6" i="4" s="1"/>
  <c r="E16" i="3" s="1"/>
  <c r="F16" i="3" s="1"/>
  <c r="R6" i="4"/>
  <c r="Q6" i="4"/>
  <c r="P6" i="4"/>
  <c r="O6" i="4"/>
  <c r="N6" i="4"/>
  <c r="M6" i="4"/>
  <c r="L6" i="4"/>
  <c r="K6" i="4"/>
  <c r="H6" i="4"/>
  <c r="G6" i="4"/>
  <c r="F6" i="4"/>
  <c r="J5" i="4"/>
  <c r="J4" i="4"/>
  <c r="R3" i="4"/>
  <c r="Q3" i="4"/>
  <c r="P3" i="4"/>
  <c r="O3" i="4"/>
  <c r="N3" i="4"/>
  <c r="M3" i="4"/>
  <c r="L3" i="4"/>
  <c r="K3" i="4"/>
  <c r="H3" i="4"/>
  <c r="G3" i="4"/>
  <c r="F3" i="4"/>
  <c r="D25" i="3"/>
  <c r="C25" i="3"/>
  <c r="B25" i="3"/>
  <c r="A25" i="3"/>
  <c r="D24" i="3"/>
  <c r="C24" i="3"/>
  <c r="B24" i="3"/>
  <c r="A24" i="3"/>
  <c r="D23" i="3"/>
  <c r="C23" i="3"/>
  <c r="B23" i="3"/>
  <c r="A23" i="3"/>
  <c r="D22" i="3"/>
  <c r="C22" i="3"/>
  <c r="B22" i="3"/>
  <c r="A22" i="3"/>
  <c r="E21" i="3"/>
  <c r="F21" i="3" s="1"/>
  <c r="C21" i="3"/>
  <c r="B21" i="3"/>
  <c r="A21" i="3"/>
  <c r="D20" i="3"/>
  <c r="C20" i="3"/>
  <c r="B20" i="3"/>
  <c r="A20" i="3"/>
  <c r="D19" i="3"/>
  <c r="C19" i="3"/>
  <c r="B19" i="3"/>
  <c r="A19" i="3"/>
  <c r="D18" i="3"/>
  <c r="C18" i="3"/>
  <c r="B18" i="3"/>
  <c r="A18" i="3"/>
  <c r="D17" i="3"/>
  <c r="C17" i="3"/>
  <c r="B17" i="3"/>
  <c r="A17" i="3"/>
  <c r="D16" i="3"/>
  <c r="C16" i="3"/>
  <c r="B16" i="3"/>
  <c r="A16" i="3"/>
  <c r="D15" i="3"/>
  <c r="C15" i="3"/>
  <c r="B15" i="3"/>
  <c r="A15" i="3"/>
  <c r="J13" i="4" l="1"/>
  <c r="E18" i="3" s="1"/>
  <c r="F18" i="3" s="1"/>
  <c r="J9" i="4"/>
  <c r="E17" i="3" s="1"/>
  <c r="F17" i="3" s="1"/>
  <c r="J21" i="4"/>
  <c r="E20" i="3" s="1"/>
  <c r="F20" i="3" s="1"/>
  <c r="J3" i="4"/>
  <c r="E15" i="3" s="1"/>
  <c r="F15" i="3" s="1"/>
  <c r="J61" i="4"/>
  <c r="J40" i="4"/>
  <c r="E23" i="3" s="1"/>
  <c r="F23" i="3" s="1"/>
  <c r="J71" i="4"/>
  <c r="J55" i="4"/>
  <c r="J54" i="4" l="1"/>
  <c r="E25" i="3" s="1"/>
  <c r="F25" i="3" s="1"/>
</calcChain>
</file>

<file path=xl/sharedStrings.xml><?xml version="1.0" encoding="utf-8"?>
<sst xmlns="http://schemas.openxmlformats.org/spreadsheetml/2006/main" count="710" uniqueCount="344">
  <si>
    <t>ПРОГРАММА СТРАТЕГИЧЕСКОГО АКАДЕМИЧЕСКОГО ЛИДЕРСТВА "ПРИОРИТЕТ-2030"</t>
  </si>
  <si>
    <t>КОНФИДЕНЦИАЛЬНОСТЬ ГАРАНТИРУЕТСЯ ПОЛУЧАТЕЛЕМ ИНФОРМАЦИИ</t>
  </si>
  <si>
    <t>ФОРМА ПРЕДОСТАВЛЯЕТСЯ В ЛИЧНОМ КАБИНЕТЕ ИНФОРМАЦИОННОЙ СИСТЕМЫ "ПРИОРИТЕТ-2030"</t>
  </si>
  <si>
    <t>ОТЧЕТ О ДОСТИЖЕНИИ ЗНАЧЕНИЙ ПОКАЗАТЕЛЕЙ ЭФФЕКТИВНОСТИ</t>
  </si>
  <si>
    <t>за 2025 год</t>
  </si>
  <si>
    <t>(нарастающим итогом)</t>
  </si>
  <si>
    <t>Предоставляют:</t>
  </si>
  <si>
    <t>Сроки предоставления</t>
  </si>
  <si>
    <t xml:space="preserve">Университеты - участники программы стратегического академического лидерства </t>
  </si>
  <si>
    <t>не позднее 20 февраля года, следующего за отчетным годом</t>
  </si>
  <si>
    <t xml:space="preserve">"Приоритет-2030" - получатели грантов в форме субсидии </t>
  </si>
  <si>
    <t>Годовая</t>
  </si>
  <si>
    <t>Код отчитывающейся организации по ОКПО (для обособленного подразделения юридического лица - идентификационный номер)</t>
  </si>
  <si>
    <t>Код территории 
по ОКТМО</t>
  </si>
  <si>
    <t>Наименование университета</t>
  </si>
  <si>
    <t>Федеральное государственное автономное образовательное учреждение высшего образования «Российский университет транспорта»</t>
  </si>
  <si>
    <t>01115863</t>
  </si>
  <si>
    <t>45357000000</t>
  </si>
  <si>
    <t>ИНН</t>
  </si>
  <si>
    <t>7715027733</t>
  </si>
  <si>
    <t xml:space="preserve">Достоверность сведений представленных в настоящих отчетах подтверждаю. </t>
  </si>
  <si>
    <t>Показатель</t>
  </si>
  <si>
    <t>Методика</t>
  </si>
  <si>
    <t>Единица
измерения</t>
  </si>
  <si>
    <t>Значение</t>
  </si>
  <si>
    <t>Индекс переменной</t>
  </si>
  <si>
    <t>Численность НПР докторов наук в возрасте до 40 лет (штатные)</t>
  </si>
  <si>
    <t xml:space="preserve"> 1-Мониторинг табл.4.5 стр.2 гр.3</t>
  </si>
  <si>
    <t>человек</t>
  </si>
  <si>
    <t>М__т_4_5__с_02__г_3__ц_40</t>
  </si>
  <si>
    <t>Численность НПР кандидатов наук в возрасте до 35 лет (штатные)</t>
  </si>
  <si>
    <t xml:space="preserve"> 1-Мониторинг табл.4.5 стр.3 гр.3</t>
  </si>
  <si>
    <t>М__т_4_5__с_03__г_3__ц_40</t>
  </si>
  <si>
    <t>Численность работников профессорско-преподавательского состава и научных работников всего (штатные)</t>
  </si>
  <si>
    <t xml:space="preserve"> 1-Мониторинг табл.4.5 стр.1 гр.3</t>
  </si>
  <si>
    <t>М__т_4_5__с_01__г_3__ц_40</t>
  </si>
  <si>
    <t>Численность ППС, имеющие государственные почетные звания, лауреатов международных и всероссийских конкурсов, лауреатов государственных премий (штатные)</t>
  </si>
  <si>
    <t xml:space="preserve"> 1-Мониторинг табл.4.1.1 стр.21 гр.3</t>
  </si>
  <si>
    <t>М__т_4_1_1__с_21__г_3__ц_33</t>
  </si>
  <si>
    <t>Численность ППС, имеющие государственные почетные звания, лауреатов международных и всероссийских конкурсов, лауреатов государственных премий (внешние совместители)</t>
  </si>
  <si>
    <t xml:space="preserve"> 1-Мониторинг табл.4.1.2 стр.21 гр.3</t>
  </si>
  <si>
    <t>М__т_4_1_2__с_21__г_3__ц_34</t>
  </si>
  <si>
    <t>Численность НПР, являющихся членами творческих союзов (Союза театральных деятелей Российской Федерации, Союза композиторов России, Союза художников России, Союза дизайнеров России, Союза кинематографистов Российской Федерации, Союза архитекторов России, Международного союза музыкальных деятелей) (штатные)</t>
  </si>
  <si>
    <t>Данные заполняет вуз</t>
  </si>
  <si>
    <t>НПР_тв_члТС_шт</t>
  </si>
  <si>
    <t>Численность НПР, являющихся членами творческих союзов (Союза театральных деятелей Российской Федерации, Союза композиторов России, Союза художников России, Союза дизайнеров России, Союза кинематографистов Российской Федерации, Союза архитекторов России, Международного союза музыкальных деятелей) (внешние совместители)</t>
  </si>
  <si>
    <t>НПР_тв_члТС_вн</t>
  </si>
  <si>
    <t>Численность работников профессорско-преподавательского состава и научных работников всего (внешние совместители)</t>
  </si>
  <si>
    <t xml:space="preserve"> 1-Мониторинг табл.4.5 стр.1 гр.4</t>
  </si>
  <si>
    <t>М__т_4_5__с_01__г_4__ц_40</t>
  </si>
  <si>
    <t>Численность студентов - граждан иностранных государств, обучающихся в условиях общего приема (очная форма)</t>
  </si>
  <si>
    <t xml:space="preserve"> 1-Мониторинг табл.2.4.7 стр.3 гр.9</t>
  </si>
  <si>
    <t>М__т_2_4_7__с_03__г_9__ц_17</t>
  </si>
  <si>
    <t>Численность студентов -лиц без гражданства, обучающихся в условиях общего приема (очная форма)</t>
  </si>
  <si>
    <t xml:space="preserve"> 1-Мониторинг табл.2.4.7 стр.4 гр.9</t>
  </si>
  <si>
    <t>М__т_2_4_7__с_04__г_9__ц_17</t>
  </si>
  <si>
    <t>Численность студентов - граждан иностранных государств, проживающие за рубежом, обучающиеся в соответствии с установленной Правительством РФ квотой (очная форма)</t>
  </si>
  <si>
    <t xml:space="preserve"> 1-Мониторинг табл.2.4.7 стр.7 гр.9</t>
  </si>
  <si>
    <t>М__т_2_4_7__с_07__г_9__ц_17</t>
  </si>
  <si>
    <t>Численность студентов -лиц без гражданства,  проживающие за рубежом, обучающиеся в соответствии с установленной Правительством РФ квотой (очная форма)</t>
  </si>
  <si>
    <t xml:space="preserve"> 1-Мониторинг табл.2.4.7 стр.8 гр.9</t>
  </si>
  <si>
    <t>М__т_2_4_7__с_08__г_9__ц_17</t>
  </si>
  <si>
    <t>Численность обучающихся по программам подготовки кадров высшей квалификации - граждан иностранных государств, обучающихся в условиях общего приема (очная форма)</t>
  </si>
  <si>
    <t xml:space="preserve"> 1-Мониторинг табл.2.5.2 стр.3 гр.9</t>
  </si>
  <si>
    <t>М__т_2_5_2__с_03__г_9__ц_22</t>
  </si>
  <si>
    <t>Численность обучающихся по программам подготовки кадров высшей квалификации -лиц без гражданства, обучающихся в условиях общего приема (очная форма)</t>
  </si>
  <si>
    <t xml:space="preserve"> 1-Мониторинг табл.2.5.2 стр.4 гр.9</t>
  </si>
  <si>
    <t>М__т_2_5_2__с_04__г_9__ц_22</t>
  </si>
  <si>
    <t>Численность обучающихся по программам подготовки кадров высшей квалификации - граждан иностранных государств, проживающие за рубежом, обучающиеся в соответствии с установленной Правительством Российской Федерации квотой (очная форма)</t>
  </si>
  <si>
    <t xml:space="preserve"> 1-Мониторинг табл.2.5.2 стр.7 гр.9</t>
  </si>
  <si>
    <t>М__т_2_5_2__с_07__г_9__ц_22</t>
  </si>
  <si>
    <t>Численность обучающихся по программам подготовки кадров высшей квалификации -лиц без гражданства,  проживающие за рубежом, обучающиеся в соответствии с установленной Правительством РФ квотой (очная форма)</t>
  </si>
  <si>
    <t xml:space="preserve"> 1-Мониторинг табл.2.5.2 стр.8 гр.9</t>
  </si>
  <si>
    <t>М__т_2_5_2__с_08__г_9__ц_22</t>
  </si>
  <si>
    <t>Численность обучающихся по программам бакалавриата (очная форма)</t>
  </si>
  <si>
    <t xml:space="preserve"> 1-Мониторинг табл.2.1 стр.5 гр. 7</t>
  </si>
  <si>
    <t>М__т_2_1__с_05__г_7__ц_5</t>
  </si>
  <si>
    <t>Численность обучающихся по программам специалитета (очная форма)</t>
  </si>
  <si>
    <t xml:space="preserve"> 1-Мониторинг табл.2.1 стр.6 гр. 7</t>
  </si>
  <si>
    <t>М__т_2_1__с_06__г_7__ц_5</t>
  </si>
  <si>
    <t>Численность обучающихся по программам магистратуры (очная форма)</t>
  </si>
  <si>
    <t xml:space="preserve"> 1-Мониторинг табл.2.1 стр.7 гр. 7 </t>
  </si>
  <si>
    <t>М__т_2_1__с_07__г_7__ц_5</t>
  </si>
  <si>
    <t>Численность обучающихся по программам подготовки научно-педагогических кадров в аспирантуре (адъюнктуре) (очная форма)</t>
  </si>
  <si>
    <t>1-Мониторинг табл.2.1 стр.8 гр. 7</t>
  </si>
  <si>
    <t>М__т_2_1__с_08__г_7__ц_5</t>
  </si>
  <si>
    <t>Численность обучающихся по программам ординатуры (очная форма)</t>
  </si>
  <si>
    <t>1-Мониторинг табл.2.1 стр.9 гр. 7</t>
  </si>
  <si>
    <t>М__т_2_1__с_09__г_7__ц_5</t>
  </si>
  <si>
    <t>Численность обучающихся по программам ассистентуры-стажировки (очная форма)</t>
  </si>
  <si>
    <t>1-Мониторинг табл.2.1 стр.10 гр. 7</t>
  </si>
  <si>
    <t>М__т_2_1__с_10__г_7__ц_5</t>
  </si>
  <si>
    <t>Среднесписочная численность работников из числа руководящего персонала (штатные)</t>
  </si>
  <si>
    <t>1-Мониторинг табл.6.2 стр.2 гр.3</t>
  </si>
  <si>
    <t>М__т_6_2__с_02__г_3__ц_48</t>
  </si>
  <si>
    <t>Среднесписочная численность работников из числа инженерно-технического персонала (штатные)</t>
  </si>
  <si>
    <t>1-Мониторинг табл.6.2 стр.5 гр.3</t>
  </si>
  <si>
    <t>М__т_6_2__с_05__г_3__ц_48</t>
  </si>
  <si>
    <t>Среднесписочная численность работников из числа административно-хозяйственного персонала (штатные)</t>
  </si>
  <si>
    <t>1-Мониторинг табл.6.2 стр.6 гр.3</t>
  </si>
  <si>
    <t>М__т_6_2__с_06__г_3__ц_48</t>
  </si>
  <si>
    <t>Среднесписочная численность работников из числа производственного персонала (штатные)</t>
  </si>
  <si>
    <t>1-Мониторинг табл.6.2 стр.7 гр.3</t>
  </si>
  <si>
    <t>М__т_6_2__с_07__г_3__ц_48</t>
  </si>
  <si>
    <t>Среднесписочная численность работников из числа иного персонала (штатные)</t>
  </si>
  <si>
    <t>1-Мониторинг табл.6.2 стр.9 гр.3</t>
  </si>
  <si>
    <t>М__т_6_2__с_09__г_3__ц_48</t>
  </si>
  <si>
    <t>Среднесписочная численность работников - всего (штатные)</t>
  </si>
  <si>
    <t>1-Мониторинг табл.6.2 стр.1 гр.3</t>
  </si>
  <si>
    <t>М__т_6_2__с_01__г_3__ц_48</t>
  </si>
  <si>
    <t>Среднесписочная численность работников из числа ППС (без внешних совместителей)</t>
  </si>
  <si>
    <t>1-Мониторинг табл.6.2 стр.3 гр.3</t>
  </si>
  <si>
    <t>М__т_6_2__с_03__г_3__ц_48</t>
  </si>
  <si>
    <t>Средняя численность работников списочного состава (НР, без внешних совместителей)</t>
  </si>
  <si>
    <t>1-Мониторинг табл.6.2 стр.4 гр.3</t>
  </si>
  <si>
    <t>М__т_6_2__с_04__г_3__ц_48</t>
  </si>
  <si>
    <t xml:space="preserve">Объем внутренних затрат на научные исследования и разработки </t>
  </si>
  <si>
    <t xml:space="preserve"> 1-Мониторинг табл.3.2.3 стр.1 гр.3</t>
  </si>
  <si>
    <t>тыс. рублей</t>
  </si>
  <si>
    <t>М__т_3_2_3__с_01__г_3__ц_29</t>
  </si>
  <si>
    <t>Объем поступивших средств - всего</t>
  </si>
  <si>
    <t>1-Мониторинг  табл. 6.1 стр.1 гр. 3</t>
  </si>
  <si>
    <t>М__т_6_1__с_01__г_3__ц_47</t>
  </si>
  <si>
    <t>Общий объем средств, поступивших в образовательную организацию из внебюджетных источников</t>
  </si>
  <si>
    <t>1-Мониторинг  табл. 6.1 стр.6 гр. 3</t>
  </si>
  <si>
    <t>М__т_6_1__с_06__г_3__ц_47</t>
  </si>
  <si>
    <t>Общий объем средств целевого капитала (на конец отчетного года), поступивших за отчетный год из внешних источников</t>
  </si>
  <si>
    <t>1-Мониторинг  табл. 6.1 стр.14 гр. 3</t>
  </si>
  <si>
    <t>М__т_6_1__с_14__г_3__ц_47</t>
  </si>
  <si>
    <t>Фонд начисленной заработной платы работников из числа руководящего персонала (штатные)</t>
  </si>
  <si>
    <t>1-Мониторинг  табл. 6.2 стр.2 гр. 5</t>
  </si>
  <si>
    <t>М__т_6_2__с_02__г_5__ц_48</t>
  </si>
  <si>
    <t>Фонд начисленной заработной платы работников из числа инженерно-технического персонала (штатные)</t>
  </si>
  <si>
    <t>1-Мониторинг  табл. 6.2 стр.5 гр. 5</t>
  </si>
  <si>
    <t>М__т_6_2__с_05__г_5__ц_48</t>
  </si>
  <si>
    <t>Фонд начисленной заработной платы работников из числа административно-хозяйственного персонала (штатные)</t>
  </si>
  <si>
    <t>1-Мониторинг  табл. 6.2 стр.6 гр. 5</t>
  </si>
  <si>
    <t>М__т_6_2__с_06__г_5__ц_48</t>
  </si>
  <si>
    <t>Фонд начисленной заработной платы работников из числа производственного персонала (штатные)</t>
  </si>
  <si>
    <t>1-Мониторинг  табл. 6.2 стр.7 гр. 5</t>
  </si>
  <si>
    <t>М__т_6_2__с_07__г_5__ц_48</t>
  </si>
  <si>
    <t>Фонд начисленной заработной платы работников из числа иного персонала (штатные)</t>
  </si>
  <si>
    <t>1-Мониторинг  табл. 6.2 стр.9 гр. 5</t>
  </si>
  <si>
    <t>М__т_6_2__с_09__г_5__ц_48</t>
  </si>
  <si>
    <t>Фонд начисленной заработной платы работников - всего (штатные)</t>
  </si>
  <si>
    <t>1-Мониторинг  табл. 6.2 стр.1 гр. 5</t>
  </si>
  <si>
    <t>М__т_6_2__с_01__г_5__ц_48</t>
  </si>
  <si>
    <t>Общий объем средств, поступивших от выполнения научных исследований и разработок</t>
  </si>
  <si>
    <t>1-Мониторинг  табл. 6.1 стр.1 гр. 10</t>
  </si>
  <si>
    <t>М__т_6_1__с_01__г_10__ц_47</t>
  </si>
  <si>
    <t>Объем средств, выделенных в рамках государственного задания, из объема средств от выполнения работ по научным исследованиям и разработкам</t>
  </si>
  <si>
    <t>1-Мониторинг  табл. 6.1 стр.22</t>
  </si>
  <si>
    <t>М__т_6_1__с_22__г_3__ц_47</t>
  </si>
  <si>
    <t>Объем средств, выделенных  по программе "Приоритет-2030"</t>
  </si>
  <si>
    <t>Данные заполняет вуз. Указываются средства,  выделенные по разделу/подразделу классификации расходов бюджетов «0708» в рамках  субсидии (в соответствии с соглашением)</t>
  </si>
  <si>
    <t>ОбН_ПП2030_НИОКР</t>
  </si>
  <si>
    <t>Объем средств, поступивших от использования результатов интеллектуальной деятельности</t>
  </si>
  <si>
    <t>1-Мониторинг  табл. 6.1 стр.1 гр. 12</t>
  </si>
  <si>
    <t>М__т_6_1__с_01__г_12__ц_47</t>
  </si>
  <si>
    <t>Объем средств, поступивших от оказания научно-технических услуг - всего</t>
  </si>
  <si>
    <t>1-Мониторинг  табл. 6.1 стр.1 гр. 11</t>
  </si>
  <si>
    <t>М__т_6_1__с_01__г_11__ц_47</t>
  </si>
  <si>
    <t>Объем средств, выделенных в рамках государственного задания, из объема средств от оказания научно-технических услуг</t>
  </si>
  <si>
    <t>ГЗ_НТУ</t>
  </si>
  <si>
    <t>Объем средств, выделенных  по программе "Приоритет-2030" на выполнение технических услуг</t>
  </si>
  <si>
    <t>ОбН_ПП2030_НТУ</t>
  </si>
  <si>
    <t>Совокупный доход технологических компаний (включая МИПы)</t>
  </si>
  <si>
    <t>Фин_МИП</t>
  </si>
  <si>
    <t>Число технологических компаний (включая МИПы), доля университета в уставном капитале которых составляет не менее 10%</t>
  </si>
  <si>
    <t>единица</t>
  </si>
  <si>
    <t>Числ_МИП</t>
  </si>
  <si>
    <t>Средний балл единого государственного экзамена (далее - ЕГЭ) по отраслевому направлению университета</t>
  </si>
  <si>
    <t>Данные заполняет вуз.</t>
  </si>
  <si>
    <t>балл</t>
  </si>
  <si>
    <t>ЦПЭ_4</t>
  </si>
  <si>
    <t>Уровень трудоустройства выпускников, уровень их востребованности на рынке труда и уровень их заработной платы</t>
  </si>
  <si>
    <t>Не участвует в расчете итогового балла</t>
  </si>
  <si>
    <t>процент</t>
  </si>
  <si>
    <t>X</t>
  </si>
  <si>
    <t>ЦПЭ_6</t>
  </si>
  <si>
    <t xml:space="preserve">Отчет о достижении значений целевых показателей эффективности </t>
  </si>
  <si>
    <t>КОДЫ</t>
  </si>
  <si>
    <t>по состоянию на 31 декабря 2025 г.</t>
  </si>
  <si>
    <t>ИНН*</t>
  </si>
  <si>
    <t>Наименование получателя: Федеральное государственное автономное образовательное учреждение высшего образования «Российский университет транспорта»</t>
  </si>
  <si>
    <t xml:space="preserve">Наименование главного распорядителя 
средств федерального бюджета                                                                                                МИНИСТЕРСТВО НАУКИ И ВЫСШЕГО ОБРАЗОВАНИЯ РОССИЙСКОЙ ФЕДЕРАЦИИ </t>
  </si>
  <si>
    <t>по БК**</t>
  </si>
  <si>
    <t>по ОКЕИ</t>
  </si>
  <si>
    <t xml:space="preserve">    (Министерство, Агентство, Служба, иной орган (организация)   </t>
  </si>
  <si>
    <t>Наименование федерального проекта                                                                          Федеральный проект "Университеты для поколения лидеров"</t>
  </si>
  <si>
    <t>Вид документа    0 ____________________________________________________________________________________________________________________________________________________________________________________________</t>
  </si>
  <si>
    <t>№</t>
  </si>
  <si>
    <t>Наименование показателя</t>
  </si>
  <si>
    <t>Плановые значения 
на 31.12.2025</t>
  </si>
  <si>
    <t>Фактически достигнутые значения на 31.12.2025</t>
  </si>
  <si>
    <t>Процент выполнения плана</t>
  </si>
  <si>
    <t>* Заполняется в случае, если Получателем является физическое лицо.</t>
  </si>
  <si>
    <t>** Указывается в случае, если грант предоставляется в целях достижения результатов федерального проекта. В кодовой зоне указываются 4 и 5 разряды целевой статьи расходов федерального бюджета.</t>
  </si>
  <si>
    <t>*** При представлении уточненного отчета указывается номер корректировки (например, «1», «2», «3», «…»).</t>
  </si>
  <si>
    <t>№ строки</t>
  </si>
  <si>
    <t>А</t>
  </si>
  <si>
    <t>В</t>
  </si>
  <si>
    <t>ЦПЭ1</t>
  </si>
  <si>
    <t>Доля внутренних затрат на исследования и разработки в общем объеме бюджета университета</t>
  </si>
  <si>
    <t>Отношение объема внутренних затрат на научные исследования и разработки к общему объему поступивших средств университета.</t>
  </si>
  <si>
    <t>04</t>
  </si>
  <si>
    <t>ЦПЭ_1</t>
  </si>
  <si>
    <t>04_01</t>
  </si>
  <si>
    <t>04_02</t>
  </si>
  <si>
    <t>ЦПЭ2</t>
  </si>
  <si>
    <t>Доля доходов из внебюджетных источников в общем объеме доходов университета</t>
  </si>
  <si>
    <t>Отношение общего объема внебюджетных средств к общему объему поступивших средств университета.</t>
  </si>
  <si>
    <t>05</t>
  </si>
  <si>
    <t>ЦПЭ_2</t>
  </si>
  <si>
    <t>05_01</t>
  </si>
  <si>
    <t>05_02</t>
  </si>
  <si>
    <t>ЦПЭ3</t>
  </si>
  <si>
    <t>Удельный вес молодых ученых, имеющих ученую степень кандидата наук или доктора наук, в общей численности научно-педагогических работников (далее - НПР)</t>
  </si>
  <si>
    <t>Отношение численности докторов наук в возрасте до 40 лет и кандидатов наук в возрасте до 35 лет к общей численности НПР. Максимально возможное значение показателя равно 50% (любое значение, превышающие максимально возможное, принимается равным 50%).
Указанный показатель не применяется для университетов творческой направленности.</t>
  </si>
  <si>
    <t>06</t>
  </si>
  <si>
    <t>ЦПЭ_3</t>
  </si>
  <si>
    <t>06_01</t>
  </si>
  <si>
    <t>06_02</t>
  </si>
  <si>
    <t>06_03</t>
  </si>
  <si>
    <t>ЦПЭ3тв</t>
  </si>
  <si>
    <t>Удельный вес НПР, имеющих почетные звания, являющихся лауреатами государственных премий в сфере культуры и искусства, лауреатами всероссийских и международных конкурсов, членами творческих союзов (Союза театральных деятелей Российской Федерации, Союза композиторов России, Союза художников России, Союза дизайнеров России, Союза кинематографистов Российской Федерации, Союза архитекторов России, Международного союза музыкальных деятелей), в общей численности НПР</t>
  </si>
  <si>
    <t>Показатель заполняется только университетами творческой направленности.
Отношение общей численности НПР (с учетом НПР, работающих по внешнему совместительству), имеющих почетные звания, являющихся лауреатами государственных премий в сфере культуры и искусства, лауреатами всероссийских и международных конкурсов, членами творческих союзов (Союза театральных деятелей Российской Федерации, Союза композиторов России, Союза художников России, Союза дизайнеров России, Союза кинематографистов Российской Федерации, Союза архитекторов России, Международного союза музыкальных деятелей), к общей численности НПР (с учетом НПР, работающих по внешнему совместительству)</t>
  </si>
  <si>
    <t>ЦПЭ_3_тв</t>
  </si>
  <si>
    <t>Численность НПР, имеющие государственные почетные звания, лауреатов международных и всероссийских конкурсов, лауреатов государственных премий (штатные)</t>
  </si>
  <si>
    <t>Численность НПР, имеющие государственные почетные звания, лауреатов международных и всероссийских конкурсов, лауреатов государственных премий (внешние совместители)</t>
  </si>
  <si>
    <t>06_04</t>
  </si>
  <si>
    <t>06_05</t>
  </si>
  <si>
    <t>06_06</t>
  </si>
  <si>
    <t>ЦПЭ4</t>
  </si>
  <si>
    <t>Средний балл ЕГЭ по отраслевому направлению университета</t>
  </si>
  <si>
    <t>Отношение суммы средних баллов ЕГЭ студентов, принятых на обучение по очной форме обучения по результатам ЕГЭ или по результатам ЕГЭ и дополнительных испытаний за исключением лиц, принятых на места в пределах квоты приема на целевое обучение, квоты приема на обучение по программам бакалавриата, программам специалитета за счет бюджетных ассигнований лиц, имеющих особое право на прием в пределах квоты, отдельной квоты приема на обучение, по программам бакалавриата, программам специалитета за счет бюджетных ассигнований, по профильным для отраслевой принадлежности университета укрупненным группам специальностей и направлений подготовки высшего образования (далее - УГСН), умноженных на численность таких студентов, обучающихся по соответствующим направлениям и специальностям программ бакалавриата и специалитета, к суммарной численности таких студентов.
Результаты студентов, имеющих право на прием без вступительных испытаний, признаются как наивысшие результаты ЕГЭ (100 баллов) по соответствующим общеобразовательным предметам.
Профильные УГСН определяются университетами самостоятельно (не более 5) с учетом стратегических целей университета. В качестве одной них указывается УГСН с наибольшим количеством мест для приема по очной форме обучения в рамках контрольных цифр приема на обучение за счет бюджетных ассигнований федерального бюджета в 2024 году.</t>
  </si>
  <si>
    <t>07</t>
  </si>
  <si>
    <t>ЦПЭ5</t>
  </si>
  <si>
    <t>Удельный вес численности иностранных граждан и лиц без гражданства в общей численности обучающихся по образовательным программам высшего образования</t>
  </si>
  <si>
    <t>Отношение численности иностранных граждан и лиц без гражданства, обучающихся по образовательным программам высшего образования - программам бакалавриата, программам специалитета, программам магистратуры, программам подготовки научных и научно-педагогических кадров в аспирантуре (адъюнктуре), программам ординатуры, программам ассистентуры-стажировки по очной форме обучения, к общей численности обучающихся по образовательным программам высшего образования - программам бакалавриата, программам специалитета, программам магистратуры, программам подготовки научных и научно-педагогических кадров в аспирантуре (адъюнктуре), программам ординатуры, программам ассистентуры-стажировки по очной форме обучения.</t>
  </si>
  <si>
    <t>08</t>
  </si>
  <si>
    <t>ЦПЭ_5</t>
  </si>
  <si>
    <t>08_01</t>
  </si>
  <si>
    <t>08_02</t>
  </si>
  <si>
    <t>Численность студентов - граждан иностранных государств, проживающие за рубежом, обучающиеся в соответствии с установленной Правительством Российской Федерации квотой (очная форма)</t>
  </si>
  <si>
    <t>08_03</t>
  </si>
  <si>
    <t>Численность студентов -лиц без гражданства,  проживающие за рубежом, обучающиеся в соответствии с установленной Правительством Российской Федерации квотой (очная форма)</t>
  </si>
  <si>
    <t>08_04</t>
  </si>
  <si>
    <t>08_05</t>
  </si>
  <si>
    <t>08_06</t>
  </si>
  <si>
    <t>08_07</t>
  </si>
  <si>
    <t>Численность обучающихся по программам подготовки кадров высшей квалификации -лиц без гражданства,  проживающие за рубежом, обучающиеся в соответствии с установленной Правительством Российской Федерации квотой (очная форма)</t>
  </si>
  <si>
    <t>08_08</t>
  </si>
  <si>
    <t>08_09</t>
  </si>
  <si>
    <t>08_10</t>
  </si>
  <si>
    <t>08_11</t>
  </si>
  <si>
    <t>08_12</t>
  </si>
  <si>
    <t>08_13</t>
  </si>
  <si>
    <t>08_14</t>
  </si>
  <si>
    <t>ЦПЭ6</t>
  </si>
  <si>
    <t>Позиция образовательной организации в Национальном рейтинге образовательных организаций высшего образования и профессиональных образовательных организаций по уровню трудоустройства и заработной плате выпускников в предшествующем отчетному
периоду году. Позиция образовательной организации определяется по каждой из областей образования (гуманитарные науки; здравоохранение и медицинские науки; инженерное дело, технологии и технические науки; математические и естественные науки; науки об обществе; образование и педагогические науки; сельское хозяйство и сельскохозяйственные науки).
(данные Минтруда России)
&lt;*&gt; не участвует в расчете итогового балла до утверждения методики расчета Минтруда России</t>
  </si>
  <si>
    <t>09</t>
  </si>
  <si>
    <t>ЦПЭ7</t>
  </si>
  <si>
    <t>Удельный вес объема финансирования, привлеченного в фонды целевого капитала, в общем объеме внебюджетных средств университета</t>
  </si>
  <si>
    <t>Отношение поступивших средств в фонд целевого капитала из внешних источников за отчетный год к общему объему внебюджетных средств университета.</t>
  </si>
  <si>
    <t>10</t>
  </si>
  <si>
    <t>ЦПЭ_7</t>
  </si>
  <si>
    <t xml:space="preserve"> 1-Мониторинг табл.6.1 стр.14 гр. 3</t>
  </si>
  <si>
    <t>10_01</t>
  </si>
  <si>
    <t xml:space="preserve"> 1-Мониторинг табл.6.1 стр.6 гр. 3</t>
  </si>
  <si>
    <t>10_02</t>
  </si>
  <si>
    <t>ЦПЭ8</t>
  </si>
  <si>
    <t>Удельный вес работников административно-управленческого и вспомогательного персонала в общей численности работников университета</t>
  </si>
  <si>
    <t>Отношение средней численности руководящего, инженерно-технического, административно-хозяйственного, производственного и иного персонала к общей средней численности персонала университета.</t>
  </si>
  <si>
    <t>ЦПЭ_8</t>
  </si>
  <si>
    <t>11_01</t>
  </si>
  <si>
    <t>11_02</t>
  </si>
  <si>
    <t>11_03</t>
  </si>
  <si>
    <t>11_04</t>
  </si>
  <si>
    <t>11_06</t>
  </si>
  <si>
    <t>11_07</t>
  </si>
  <si>
    <t>ЦПЭ9</t>
  </si>
  <si>
    <t>Удельный вес оплаты труда работников административно-управленческого и вспомогательного персонала в фонде оплаты труда университета</t>
  </si>
  <si>
    <t>Отношение фонда начисленной заработной платы руководящего, инженерно-технического, административно-хозяйственного, производственного и иного персонала к общему фонду начисленной заработной платы университета.</t>
  </si>
  <si>
    <t>12</t>
  </si>
  <si>
    <t>ЦПЭ_9</t>
  </si>
  <si>
    <t>12_01</t>
  </si>
  <si>
    <t>12_02</t>
  </si>
  <si>
    <t>12_03</t>
  </si>
  <si>
    <t>12_04</t>
  </si>
  <si>
    <t>12_05</t>
  </si>
  <si>
    <t>12_06</t>
  </si>
  <si>
    <t>ЦПЭ10</t>
  </si>
  <si>
    <t>Индекс технологического лидерства</t>
  </si>
  <si>
    <t>Рассчитывается на основе 4 показателей, все из которых рассчитываются в тысячах рублей:</t>
  </si>
  <si>
    <t>ЦПЭ_10</t>
  </si>
  <si>
    <t>Объем средств, поступивших от выполнения НИОКР (без учета средств, выделенных в рамках государственного задания и средств гранта на реализацию программы развития университета в рамках реализации программы «Приоритет-2030»), в расчете на одного НПР.</t>
  </si>
  <si>
    <t>Отношение объема средств, поступивших от выполнения научных исследований и (за исключением объема средств от выполнения работ по научным исследованиям и разработкам, выделенным в рамках государственного задания и средств гранта на реализацию программы развития университета в рамках реализации программы "Приоритет-2030"), к среднесписочной численности НПР.</t>
  </si>
  <si>
    <t>13_01</t>
  </si>
  <si>
    <t>ЦПЭ_10_К1</t>
  </si>
  <si>
    <t>Объем средств, поступивших от выполнения научных исследований и разработок</t>
  </si>
  <si>
    <t>13_02</t>
  </si>
  <si>
    <t xml:space="preserve">1-Мониторинг  табл. 6.1 стр.22 </t>
  </si>
  <si>
    <t>13_03</t>
  </si>
  <si>
    <t>Данные заполняет вуз
Указываются средства,  выделенные по разделу/подразделу классификации расходов бюджетов «0708» в рамках субсидии (в соответствии с соглашением)</t>
  </si>
  <si>
    <t>13_04</t>
  </si>
  <si>
    <t>13_05</t>
  </si>
  <si>
    <t>Средняя численность работников списочного состава из числа НР (без внешних совместителей)</t>
  </si>
  <si>
    <t>13_06</t>
  </si>
  <si>
    <t>Объем средств, поступивших от использования результатов интеллектуальной деятельности в расчете на одного НПР</t>
  </si>
  <si>
    <t>Отношение объема средств, поступивших за отчетный год от распоряжения исключительными правами на созданные университетом результаты интеллектуальной деятельности, исключительные права на которые переданы по лицензионным договорам (соглашениям) (простая (неисключительная) лицензия, исключительная лицензия), договорам об отчуждении исключительного права российским и иностранным приобретателям, к среднесписочной численности НПР.</t>
  </si>
  <si>
    <t>13_07</t>
  </si>
  <si>
    <t>ЦПЭ_10_К2</t>
  </si>
  <si>
    <t>13_08</t>
  </si>
  <si>
    <t>13_09</t>
  </si>
  <si>
    <t>13_10</t>
  </si>
  <si>
    <t>Объем средств, поступивших от выполнения научно-технических услуг без учета средств, выделенных в рамках государственного задания и средств гранта  на реализацию программы развития университета  в рамках реализации программы «Приоритет-2030»),  в расчете на одного НПР</t>
  </si>
  <si>
    <t>Отношение объема средств, поступивших от оказания научно-технических услуг (за исключением объема средств от выполнения работ по научным исследованиям и разработкам, выделенным в рамках государственного задания и средств гранта на реализацию программы развития университета в рамках реализации программы "Приоритет-2030"), к среднесписочной численности НПР.</t>
  </si>
  <si>
    <t>13_11</t>
  </si>
  <si>
    <t>ЦПЭ_10_К3</t>
  </si>
  <si>
    <t>13_12</t>
  </si>
  <si>
    <t>13_13</t>
  </si>
  <si>
    <t>13_14</t>
  </si>
  <si>
    <t>13_15</t>
  </si>
  <si>
    <t>13_16</t>
  </si>
  <si>
    <t xml:space="preserve">Совокупный доход технологических компаний (включая МИПы), доля университета в уставном капитале которых составляет не менее 10%. </t>
  </si>
  <si>
    <t>Отношение совокупного дохода технологических компаний (включая МИПы), доля университета в уставном капитале которых составляет не менее 10%, к числу таких компаний</t>
  </si>
  <si>
    <t>13_17</t>
  </si>
  <si>
    <t>ЦПЭ_10_К4</t>
  </si>
  <si>
    <t>13_18</t>
  </si>
  <si>
    <t>13_19</t>
  </si>
  <si>
    <t>Объем средств, поступивших от выполнения НИОКР (без учета средств, выделенных в рамках государственного задания и средств гранта на реализацию программы развития университета в рамках реализации программы «Приоритет-2030»), в расчете на одного НПР (Медиана)</t>
  </si>
  <si>
    <t>Медианное значение показателя, рассчитанное по ненулевым данным за 2023 год среди всех образовательных организаций высшего образования Российской Федерации</t>
  </si>
  <si>
    <t>13_20</t>
  </si>
  <si>
    <t>ЦПЭ_10_К1_медиана</t>
  </si>
  <si>
    <t>Объем средств, поступивших от использования результатов интеллектуальной деятельности в расчете на одного НПР (Медиана)</t>
  </si>
  <si>
    <t>13_21</t>
  </si>
  <si>
    <t>ЦПЭ_10_К2_медиана</t>
  </si>
  <si>
    <t>Объем средств, поступивших от выполнения научно-технических услуг без учета средств, выделенных в рамках государственного задания и средств гранта  на реализацию программы развития университета  в рамках реализации программы «Приоритет-2030»),  в расчете на одного НПР (Медиана)</t>
  </si>
  <si>
    <t>13_22</t>
  </si>
  <si>
    <t>ЦПЭ_10_К3_медиана</t>
  </si>
  <si>
    <t>Совокупный доход технологических компаний (включая МИПы), доля университета в уставном капитале которых составляет не менее 10% (Медиана)</t>
  </si>
  <si>
    <t>13_23</t>
  </si>
  <si>
    <t>ЦПЭ_10_К4_медиана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</si>
</sst>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
  </numFmts>
  <fonts count="23" x14ac:knownFonts="1">
    <font>
      <sz val="11"/>
      <color theme="1"/>
      <name val="Calibri"/>
      <family val="2"/>
      <charset val="204"/>
      <scheme val="minor"/>
    </font>
    <font>
      <sz val="11"/>
      <color theme="1"/>
      <name val="Calibri"/>
      <family val="2"/>
      <charset val="204"/>
      <scheme val="minor"/>
    </font>
    <font>
      <sz val="10"/>
      <name val="Arial Cyr"/>
      <charset val="204"/>
    </font>
    <font>
      <sz val="8"/>
      <name val="Times New Roman"/>
      <family val="1"/>
      <charset val="204"/>
    </font>
    <font>
      <b/>
      <sz val="8"/>
      <name val="Times New Roman"/>
      <family val="1"/>
      <charset val="204"/>
    </font>
    <font>
      <sz val="8"/>
      <color theme="1"/>
      <name val="Calibri"/>
      <family val="2"/>
      <charset val="204"/>
      <scheme val="minor"/>
    </font>
    <font>
      <b/>
      <sz val="8"/>
      <color theme="1"/>
      <name val="Times New Roman"/>
      <family val="1"/>
    </font>
    <font>
      <sz val="8"/>
      <color theme="1"/>
      <name val="Times New Roman"/>
      <family val="1"/>
    </font>
    <font>
      <sz val="8"/>
      <color theme="1"/>
      <name val="Times New Roman"/>
      <family val="1"/>
      <charset val="204"/>
    </font>
    <font>
      <b/>
      <sz val="8"/>
      <color theme="1"/>
      <name val="Times New Roman"/>
      <family val="1"/>
      <charset val="204"/>
    </font>
    <font>
      <sz val="8"/>
      <name val="Calibri"/>
      <family val="2"/>
      <charset val="204"/>
      <scheme val="minor"/>
    </font>
    <font>
      <sz val="10"/>
      <name val="Arial Cyr"/>
    </font>
    <font>
      <u/>
      <sz val="11"/>
      <color theme="10"/>
      <name val="Calibri"/>
      <family val="2"/>
      <charset val="204"/>
      <scheme val="minor"/>
    </font>
    <font>
      <sz val="11"/>
      <color theme="1"/>
      <name val="Calibri"/>
      <family val="2"/>
      <scheme val="minor"/>
    </font>
    <font>
      <sz val="10"/>
      <color theme="1"/>
      <name val="Arial Cyr"/>
    </font>
    <font>
      <sz val="11"/>
      <name val="Calibri"/>
      <family val="2"/>
      <charset val="204"/>
      <scheme val="minor"/>
    </font>
    <font>
      <b/>
      <sz val="10"/>
      <color theme="1"/>
      <name val="Times New Roman"/>
      <family val="1"/>
    </font>
    <font>
      <sz val="10"/>
      <name val="Times New Roman"/>
      <family val="1"/>
      <charset val="204"/>
    </font>
    <font>
      <b/>
      <sz val="10"/>
      <name val="Times New Roman"/>
      <family val="1"/>
      <charset val="204"/>
    </font>
    <font>
      <b/>
      <sz val="11"/>
      <name val="Calibri"/>
      <family val="2"/>
      <charset val="204"/>
      <scheme val="minor"/>
    </font>
    <font>
      <sz val="8"/>
      <name val="Times New Roman"/>
      <family val="1"/>
    </font>
    <font>
      <b/>
      <sz val="8"/>
      <name val="Times New Roman"/>
      <family val="1"/>
    </font>
    <font>
      <sz val="11"/>
      <name val="Times New Roman"/>
      <family val="1"/>
      <charset val="204"/>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s>
  <borders count="67">
    <border>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auto="1"/>
      </right>
      <top/>
      <bottom/>
      <diagonal/>
    </border>
    <border>
      <left style="thin">
        <color auto="1"/>
      </left>
      <right style="thin">
        <color auto="1"/>
      </right>
      <top style="medium">
        <color indexed="64"/>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right style="thin">
        <color auto="1"/>
      </right>
      <top style="medium">
        <color indexed="64"/>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medium">
        <color indexed="64"/>
      </left>
      <right/>
      <top style="medium">
        <color indexed="64"/>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medium">
        <color indexed="64"/>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auto="1"/>
      </top>
      <bottom/>
      <diagonal/>
    </border>
    <border>
      <left style="thin">
        <color auto="1"/>
      </left>
      <right/>
      <top/>
      <bottom style="thin">
        <color auto="1"/>
      </bottom>
      <diagonal/>
    </border>
    <border>
      <left style="thin">
        <color auto="1"/>
      </left>
      <right/>
      <top/>
      <bottom/>
      <diagonal/>
    </border>
    <border>
      <left style="thin">
        <color auto="1"/>
      </left>
      <right/>
      <top/>
      <bottom style="medium">
        <color indexed="64"/>
      </bottom>
      <diagonal/>
    </border>
    <border>
      <left/>
      <right style="thin">
        <color auto="1"/>
      </right>
      <top style="thin">
        <color auto="1"/>
      </top>
      <bottom style="medium">
        <color indexed="64"/>
      </bottom>
      <diagonal/>
    </border>
    <border>
      <left/>
      <right style="thin">
        <color auto="1"/>
      </right>
      <top/>
      <bottom/>
      <diagonal/>
    </border>
    <border>
      <left/>
      <right style="thin">
        <color indexed="64"/>
      </right>
      <top/>
      <bottom style="medium">
        <color indexed="64"/>
      </bottom>
      <diagonal/>
    </border>
    <border>
      <left/>
      <right style="thin">
        <color auto="1"/>
      </right>
      <top style="medium">
        <color indexed="64"/>
      </top>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thin">
        <color auto="1"/>
      </left>
      <right/>
      <top style="thin">
        <color auto="1"/>
      </top>
      <bottom/>
      <diagonal/>
    </border>
    <border>
      <left style="medium">
        <color indexed="64"/>
      </left>
      <right/>
      <top/>
      <bottom/>
      <diagonal/>
    </border>
    <border>
      <left style="medium">
        <color indexed="64"/>
      </left>
      <right style="thin">
        <color auto="1"/>
      </right>
      <top/>
      <bottom style="thin">
        <color auto="1"/>
      </bottom>
      <diagonal/>
    </border>
    <border>
      <left style="medium">
        <color indexed="64"/>
      </left>
      <right style="medium">
        <color indexed="64"/>
      </right>
      <top/>
      <bottom/>
      <diagonal/>
    </border>
    <border>
      <left style="medium">
        <color indexed="64"/>
      </left>
      <right/>
      <top/>
      <bottom style="thin">
        <color auto="1"/>
      </bottom>
      <diagonal/>
    </border>
    <border>
      <left style="medium">
        <color indexed="64"/>
      </left>
      <right style="thin">
        <color auto="1"/>
      </right>
      <top style="medium">
        <color indexed="64"/>
      </top>
      <bottom style="medium">
        <color indexed="64"/>
      </bottom>
      <diagonal/>
    </border>
  </borders>
  <cellStyleXfs count="8">
    <xf numFmtId="0" fontId="0" fillId="0" borderId="0"/>
    <xf numFmtId="9" fontId="1" fillId="0" borderId="0"/>
    <xf numFmtId="0" fontId="2" fillId="0" borderId="0"/>
    <xf numFmtId="0" fontId="11" fillId="0" borderId="0"/>
    <xf numFmtId="0" fontId="12" fillId="0" borderId="0"/>
    <xf numFmtId="0" fontId="13" fillId="0" borderId="0"/>
    <xf numFmtId="0" fontId="1" fillId="0" borderId="0"/>
    <xf numFmtId="9" fontId="1" fillId="0" borderId="0"/>
  </cellStyleXfs>
  <cellXfs count="209">
    <xf numFmtId="0" fontId="0" fillId="0" borderId="0" xfId="0"/>
    <xf numFmtId="0" fontId="8" fillId="0" borderId="45" xfId="0" applyFont="1" applyBorder="1" applyAlignment="1">
      <alignment horizontal="left" vertical="center" wrapText="1"/>
    </xf>
    <xf numFmtId="0" fontId="3" fillId="0" borderId="45" xfId="0" quotePrefix="1" applyFont="1" applyBorder="1" applyAlignment="1">
      <alignment horizontal="left" vertical="center" wrapText="1"/>
    </xf>
    <xf numFmtId="0" fontId="3" fillId="0" borderId="45" xfId="0" applyFont="1" applyBorder="1" applyAlignment="1">
      <alignment horizontal="left" vertical="center" wrapText="1"/>
    </xf>
    <xf numFmtId="0" fontId="4" fillId="0" borderId="28" xfId="0" applyFont="1" applyBorder="1" applyAlignment="1">
      <alignment horizontal="center" vertical="center" wrapText="1"/>
    </xf>
    <xf numFmtId="0" fontId="4" fillId="0" borderId="39" xfId="0" applyFont="1" applyBorder="1" applyAlignment="1">
      <alignment horizontal="center" vertical="center" wrapText="1"/>
    </xf>
    <xf numFmtId="0" fontId="15" fillId="0" borderId="0" xfId="0" applyFont="1"/>
    <xf numFmtId="0" fontId="4" fillId="0" borderId="47" xfId="0" applyFont="1" applyBorder="1" applyAlignment="1">
      <alignment horizontal="center" vertical="center" wrapText="1"/>
    </xf>
    <xf numFmtId="0" fontId="4" fillId="0" borderId="22" xfId="0" applyFont="1" applyBorder="1" applyAlignment="1">
      <alignment vertical="center" wrapText="1"/>
    </xf>
    <xf numFmtId="0" fontId="4" fillId="0" borderId="22" xfId="0" applyFont="1" applyBorder="1" applyAlignment="1">
      <alignment horizontal="left" vertical="center" wrapText="1"/>
    </xf>
    <xf numFmtId="0" fontId="4" fillId="0" borderId="23" xfId="0" applyFont="1" applyBorder="1" applyAlignment="1">
      <alignment horizontal="center" vertical="center" wrapText="1"/>
    </xf>
    <xf numFmtId="0" fontId="3" fillId="0" borderId="45" xfId="0" applyFont="1" applyBorder="1" applyAlignment="1">
      <alignment vertical="center" wrapText="1"/>
    </xf>
    <xf numFmtId="0" fontId="4" fillId="0" borderId="43" xfId="0" applyFont="1" applyBorder="1" applyAlignment="1">
      <alignment horizontal="center" vertical="center" wrapText="1"/>
    </xf>
    <xf numFmtId="0" fontId="3" fillId="0" borderId="46" xfId="0" applyFont="1" applyBorder="1" applyAlignment="1">
      <alignment vertical="center" wrapText="1"/>
    </xf>
    <xf numFmtId="0" fontId="4" fillId="0" borderId="48" xfId="0" applyFont="1" applyBorder="1" applyAlignment="1">
      <alignment horizontal="center" vertical="center" wrapText="1"/>
    </xf>
    <xf numFmtId="0" fontId="3" fillId="0" borderId="0" xfId="0" applyFont="1" applyAlignment="1">
      <alignment horizontal="left"/>
    </xf>
    <xf numFmtId="0" fontId="9" fillId="0" borderId="15" xfId="0" applyFont="1" applyBorder="1" applyAlignment="1">
      <alignment horizontal="center" vertical="center" wrapText="1"/>
    </xf>
    <xf numFmtId="0" fontId="8" fillId="0" borderId="15" xfId="0" applyFont="1" applyBorder="1" applyAlignment="1">
      <alignment horizontal="left" vertical="center" wrapText="1"/>
    </xf>
    <xf numFmtId="0" fontId="8" fillId="0" borderId="15" xfId="0" applyFont="1" applyBorder="1" applyAlignment="1">
      <alignment horizontal="center" vertical="center" wrapText="1"/>
    </xf>
    <xf numFmtId="0" fontId="7" fillId="0" borderId="16" xfId="0" applyFont="1" applyBorder="1" applyAlignment="1">
      <alignment horizontal="center" wrapText="1"/>
    </xf>
    <xf numFmtId="0" fontId="7" fillId="0" borderId="0" xfId="0" applyFont="1" applyAlignment="1">
      <alignment horizontal="right" wrapText="1"/>
    </xf>
    <xf numFmtId="14" fontId="6" fillId="0" borderId="17" xfId="0" applyNumberFormat="1" applyFont="1" applyBorder="1" applyAlignment="1">
      <alignment horizontal="center" wrapText="1"/>
    </xf>
    <xf numFmtId="0" fontId="0" fillId="0" borderId="19" xfId="0" applyBorder="1"/>
    <xf numFmtId="0" fontId="7" fillId="0" borderId="19" xfId="0" applyFont="1" applyBorder="1" applyAlignment="1">
      <alignment wrapText="1"/>
    </xf>
    <xf numFmtId="49" fontId="6" fillId="0" borderId="18" xfId="0" applyNumberFormat="1" applyFont="1" applyBorder="1" applyAlignment="1">
      <alignment horizontal="center" wrapText="1"/>
    </xf>
    <xf numFmtId="0" fontId="7" fillId="0" borderId="0" xfId="0" applyFont="1" applyAlignment="1">
      <alignment vertical="center" wrapText="1"/>
    </xf>
    <xf numFmtId="0" fontId="7" fillId="0" borderId="26" xfId="0" applyFont="1" applyBorder="1" applyAlignment="1">
      <alignment horizontal="center" vertical="center" wrapText="1"/>
    </xf>
    <xf numFmtId="0" fontId="9" fillId="0" borderId="45" xfId="0" applyFont="1" applyBorder="1" applyAlignment="1">
      <alignment horizontal="center" vertical="center" wrapText="1"/>
    </xf>
    <xf numFmtId="0" fontId="8" fillId="0" borderId="45" xfId="0" applyFont="1" applyBorder="1" applyAlignment="1">
      <alignment horizontal="center" vertical="center" wrapText="1"/>
    </xf>
    <xf numFmtId="0" fontId="3" fillId="0" borderId="45" xfId="0" quotePrefix="1" applyFont="1" applyBorder="1" applyAlignment="1">
      <alignment horizontal="center" vertical="center" wrapText="1"/>
    </xf>
    <xf numFmtId="0" fontId="9" fillId="0" borderId="42" xfId="0" applyFont="1" applyBorder="1" applyAlignment="1">
      <alignment horizontal="center" vertical="center" wrapText="1"/>
    </xf>
    <xf numFmtId="0" fontId="8" fillId="0" borderId="18" xfId="0" applyFont="1" applyBorder="1" applyAlignment="1">
      <alignment horizontal="center" wrapText="1"/>
    </xf>
    <xf numFmtId="0" fontId="5" fillId="0" borderId="37" xfId="0" applyFont="1" applyBorder="1"/>
    <xf numFmtId="0" fontId="4" fillId="0" borderId="34"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22" xfId="0" quotePrefix="1" applyFont="1" applyBorder="1" applyAlignment="1">
      <alignment horizontal="center" vertical="center" wrapText="1"/>
    </xf>
    <xf numFmtId="0" fontId="4" fillId="0" borderId="33" xfId="0" quotePrefix="1" applyFont="1" applyBorder="1" applyAlignment="1">
      <alignment horizontal="center" vertical="center" wrapText="1"/>
    </xf>
    <xf numFmtId="0" fontId="3" fillId="0" borderId="41" xfId="0" quotePrefix="1" applyFont="1" applyBorder="1" applyAlignment="1">
      <alignment horizontal="center" vertical="center" wrapText="1"/>
    </xf>
    <xf numFmtId="0" fontId="3" fillId="0" borderId="46" xfId="0" quotePrefix="1" applyFont="1" applyBorder="1" applyAlignment="1">
      <alignment horizontal="center" vertical="center" wrapText="1"/>
    </xf>
    <xf numFmtId="0" fontId="4" fillId="0" borderId="49" xfId="0" applyFont="1" applyBorder="1" applyAlignment="1">
      <alignment horizontal="center" vertical="center" wrapText="1"/>
    </xf>
    <xf numFmtId="0" fontId="4" fillId="0" borderId="28" xfId="0" applyFont="1" applyBorder="1" applyAlignment="1">
      <alignment horizontal="left" vertical="center" wrapText="1"/>
    </xf>
    <xf numFmtId="0" fontId="3" fillId="0" borderId="42" xfId="0" quotePrefix="1" applyFont="1" applyBorder="1" applyAlignment="1">
      <alignment horizontal="center" vertical="center" wrapText="1"/>
    </xf>
    <xf numFmtId="0" fontId="8" fillId="0" borderId="0" xfId="3" applyFont="1"/>
    <xf numFmtId="0" fontId="9" fillId="0" borderId="0" xfId="3" applyFont="1" applyAlignment="1">
      <alignment vertical="center" wrapText="1"/>
    </xf>
    <xf numFmtId="0" fontId="8" fillId="0" borderId="0" xfId="3" applyFont="1" applyAlignment="1">
      <alignment vertical="top" wrapText="1"/>
    </xf>
    <xf numFmtId="0" fontId="14" fillId="0" borderId="0" xfId="3" applyFont="1"/>
    <xf numFmtId="0" fontId="4" fillId="0" borderId="0" xfId="3" applyFont="1" applyAlignment="1">
      <alignment vertical="center" wrapText="1"/>
    </xf>
    <xf numFmtId="0" fontId="3" fillId="0" borderId="0" xfId="3" applyFont="1" applyAlignment="1">
      <alignment horizontal="center" vertical="top" wrapText="1"/>
    </xf>
    <xf numFmtId="0" fontId="3" fillId="0" borderId="0" xfId="3" applyFont="1" applyAlignment="1">
      <alignment horizontal="center" vertical="center"/>
    </xf>
    <xf numFmtId="0" fontId="3" fillId="0" borderId="0" xfId="3" applyFont="1" applyAlignment="1">
      <alignment horizontal="center" vertical="center" wrapText="1"/>
    </xf>
    <xf numFmtId="0" fontId="3" fillId="0" borderId="10" xfId="3" applyFont="1" applyBorder="1"/>
    <xf numFmtId="0" fontId="3" fillId="0" borderId="11" xfId="3" applyFont="1" applyBorder="1"/>
    <xf numFmtId="0" fontId="11" fillId="0" borderId="11" xfId="3" applyBorder="1"/>
    <xf numFmtId="0" fontId="3" fillId="0" borderId="12" xfId="3" applyFont="1" applyBorder="1"/>
    <xf numFmtId="0" fontId="3" fillId="0" borderId="13" xfId="3" applyFont="1" applyBorder="1"/>
    <xf numFmtId="0" fontId="3" fillId="0" borderId="0" xfId="3" applyFont="1" applyAlignment="1">
      <alignment wrapText="1"/>
    </xf>
    <xf numFmtId="0" fontId="3" fillId="0" borderId="0" xfId="3" applyFont="1" applyAlignment="1">
      <alignment vertical="top" wrapText="1"/>
    </xf>
    <xf numFmtId="0" fontId="3" fillId="0" borderId="0" xfId="3" applyFont="1" applyAlignment="1">
      <alignment horizontal="right" vertical="top"/>
    </xf>
    <xf numFmtId="0" fontId="3" fillId="0" borderId="0" xfId="3" applyFont="1" applyAlignment="1">
      <alignment horizontal="center" vertical="top"/>
    </xf>
    <xf numFmtId="0" fontId="4" fillId="0" borderId="0" xfId="3" applyFont="1" applyAlignment="1">
      <alignment horizontal="center" vertical="center"/>
    </xf>
    <xf numFmtId="0" fontId="3" fillId="0" borderId="42" xfId="0" applyFont="1" applyBorder="1" applyAlignment="1">
      <alignment vertical="center" wrapText="1"/>
    </xf>
    <xf numFmtId="0" fontId="4" fillId="0" borderId="50" xfId="0" quotePrefix="1" applyFont="1" applyBorder="1" applyAlignment="1">
      <alignment horizontal="center" vertical="center" wrapText="1"/>
    </xf>
    <xf numFmtId="0" fontId="4" fillId="0" borderId="42" xfId="0" applyFont="1" applyBorder="1" applyAlignment="1">
      <alignment horizontal="center" vertical="center" wrapText="1"/>
    </xf>
    <xf numFmtId="0" fontId="4" fillId="0" borderId="28" xfId="0" applyFont="1" applyBorder="1" applyAlignment="1">
      <alignment vertical="center" wrapText="1"/>
    </xf>
    <xf numFmtId="0" fontId="3" fillId="0" borderId="46" xfId="0" quotePrefix="1" applyFont="1" applyBorder="1" applyAlignment="1">
      <alignment horizontal="left" vertical="center" wrapText="1"/>
    </xf>
    <xf numFmtId="0" fontId="4" fillId="0" borderId="28" xfId="0" quotePrefix="1" applyFont="1" applyBorder="1" applyAlignment="1">
      <alignment horizontal="center" vertical="center" wrapText="1"/>
    </xf>
    <xf numFmtId="0" fontId="4" fillId="0" borderId="16" xfId="0" applyFont="1" applyBorder="1" applyAlignment="1">
      <alignment horizontal="center" vertical="center" wrapText="1"/>
    </xf>
    <xf numFmtId="0" fontId="4" fillId="0" borderId="45" xfId="0" applyFont="1" applyBorder="1" applyAlignment="1">
      <alignment vertical="center" wrapText="1"/>
    </xf>
    <xf numFmtId="0" fontId="3" fillId="4" borderId="45" xfId="0" applyFont="1" applyFill="1" applyBorder="1" applyAlignment="1">
      <alignment vertical="center" wrapText="1"/>
    </xf>
    <xf numFmtId="0" fontId="4" fillId="0" borderId="44" xfId="0" applyFont="1" applyBorder="1" applyAlignment="1">
      <alignment horizontal="left" vertical="center" wrapText="1"/>
    </xf>
    <xf numFmtId="0" fontId="3" fillId="4" borderId="45" xfId="0" quotePrefix="1" applyFont="1" applyFill="1" applyBorder="1" applyAlignment="1">
      <alignment horizontal="left" vertical="center" wrapText="1"/>
    </xf>
    <xf numFmtId="0" fontId="4" fillId="4" borderId="45" xfId="0" applyFont="1" applyFill="1" applyBorder="1" applyAlignment="1">
      <alignment vertical="center" wrapText="1"/>
    </xf>
    <xf numFmtId="0" fontId="3" fillId="0" borderId="42" xfId="0" applyFont="1" applyBorder="1" applyAlignment="1">
      <alignment horizontal="left" vertical="center" wrapText="1"/>
    </xf>
    <xf numFmtId="0" fontId="4" fillId="0" borderId="31" xfId="0" applyFont="1" applyBorder="1" applyAlignment="1">
      <alignment vertical="center" wrapText="1"/>
    </xf>
    <xf numFmtId="0" fontId="4" fillId="0" borderId="38"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5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59" xfId="0" applyFont="1" applyBorder="1" applyAlignment="1">
      <alignment horizontal="center" vertical="center" wrapText="1"/>
    </xf>
    <xf numFmtId="3" fontId="4" fillId="0" borderId="47" xfId="0" applyNumberFormat="1" applyFont="1" applyBorder="1" applyAlignment="1">
      <alignment horizontal="center" vertical="center"/>
    </xf>
    <xf numFmtId="3" fontId="4" fillId="0" borderId="48" xfId="0" applyNumberFormat="1" applyFont="1" applyBorder="1" applyAlignment="1">
      <alignment horizontal="center" vertical="center"/>
    </xf>
    <xf numFmtId="0" fontId="22" fillId="0" borderId="0" xfId="0" applyFont="1"/>
    <xf numFmtId="0" fontId="3" fillId="0" borderId="45" xfId="0" applyFont="1" applyBorder="1" applyAlignment="1">
      <alignment horizontal="center" vertical="center"/>
    </xf>
    <xf numFmtId="0" fontId="3" fillId="0" borderId="42" xfId="0" applyFont="1" applyBorder="1" applyAlignment="1">
      <alignment horizontal="center" vertical="center"/>
    </xf>
    <xf numFmtId="0" fontId="3" fillId="0" borderId="22" xfId="0" applyFont="1" applyBorder="1" applyAlignment="1">
      <alignment horizontal="center" vertical="center"/>
    </xf>
    <xf numFmtId="0" fontId="3" fillId="0" borderId="46" xfId="0" applyFont="1" applyBorder="1" applyAlignment="1">
      <alignment horizontal="center" vertical="center"/>
    </xf>
    <xf numFmtId="0" fontId="4" fillId="0" borderId="44" xfId="0" applyFont="1" applyBorder="1" applyAlignment="1">
      <alignment horizontal="center"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3" fillId="0" borderId="24" xfId="0"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3" fillId="0" borderId="24" xfId="0" applyFont="1" applyBorder="1" applyAlignment="1">
      <alignment vertical="center" wrapText="1"/>
    </xf>
    <xf numFmtId="0" fontId="10" fillId="0" borderId="45" xfId="0" applyFont="1" applyBorder="1" applyAlignment="1">
      <alignment horizontal="center" vertical="center"/>
    </xf>
    <xf numFmtId="0" fontId="4" fillId="4" borderId="45" xfId="0" applyFont="1" applyFill="1" applyBorder="1" applyAlignment="1">
      <alignment horizontal="center" vertical="center" wrapText="1"/>
    </xf>
    <xf numFmtId="0" fontId="4" fillId="0" borderId="45" xfId="0" applyFont="1" applyBorder="1" applyAlignment="1">
      <alignment horizontal="center" vertical="center" wrapText="1"/>
    </xf>
    <xf numFmtId="0" fontId="4" fillId="0" borderId="45" xfId="0" quotePrefix="1" applyFont="1" applyBorder="1" applyAlignment="1">
      <alignment horizontal="center" vertical="center" wrapText="1"/>
    </xf>
    <xf numFmtId="0" fontId="3" fillId="0" borderId="46" xfId="0" applyFont="1" applyBorder="1" applyAlignment="1">
      <alignment horizontal="left" vertical="center" wrapText="1"/>
    </xf>
    <xf numFmtId="0" fontId="19" fillId="0" borderId="0" xfId="0" applyFont="1"/>
    <xf numFmtId="0" fontId="21" fillId="0" borderId="20" xfId="0" applyFont="1" applyBorder="1" applyAlignment="1">
      <alignment horizontal="center" vertical="center" wrapText="1"/>
    </xf>
    <xf numFmtId="0" fontId="4" fillId="0" borderId="21" xfId="0" applyFont="1" applyBorder="1" applyAlignment="1">
      <alignment vertical="center" wrapText="1"/>
    </xf>
    <xf numFmtId="0" fontId="3" fillId="0" borderId="42" xfId="0" quotePrefix="1" applyFont="1" applyBorder="1" applyAlignment="1">
      <alignment horizontal="left" vertical="center" wrapText="1"/>
    </xf>
    <xf numFmtId="0" fontId="4" fillId="0" borderId="61" xfId="0" applyFont="1" applyBorder="1" applyAlignment="1">
      <alignment horizontal="center" vertical="center" wrapText="1"/>
    </xf>
    <xf numFmtId="0" fontId="4" fillId="0" borderId="29" xfId="0" applyFont="1" applyBorder="1" applyAlignment="1">
      <alignment vertical="center" wrapText="1"/>
    </xf>
    <xf numFmtId="0" fontId="3" fillId="0" borderId="55" xfId="0" quotePrefix="1" applyFont="1" applyBorder="1" applyAlignment="1">
      <alignment horizontal="center" vertical="center" wrapText="1"/>
    </xf>
    <xf numFmtId="0" fontId="3" fillId="0" borderId="60" xfId="0" applyFont="1" applyBorder="1" applyAlignment="1">
      <alignment vertical="center" wrapText="1"/>
    </xf>
    <xf numFmtId="0" fontId="10" fillId="0" borderId="42" xfId="0" applyFont="1" applyBorder="1" applyAlignment="1">
      <alignment horizontal="center" vertical="center"/>
    </xf>
    <xf numFmtId="0" fontId="3" fillId="0" borderId="15" xfId="0" applyFont="1" applyBorder="1" applyAlignment="1">
      <alignment horizontal="center" vertical="center" wrapText="1"/>
    </xf>
    <xf numFmtId="49" fontId="15" fillId="5" borderId="15" xfId="0" applyNumberFormat="1" applyFont="1" applyFill="1" applyBorder="1"/>
    <xf numFmtId="0" fontId="3" fillId="0" borderId="0" xfId="3" applyFont="1" applyAlignment="1">
      <alignment horizontal="left" vertical="center" wrapText="1"/>
    </xf>
    <xf numFmtId="0" fontId="3" fillId="0" borderId="0" xfId="3" applyFont="1"/>
    <xf numFmtId="0" fontId="4" fillId="0" borderId="0" xfId="3" applyFont="1" applyAlignment="1">
      <alignment horizontal="center" vertical="center" wrapText="1"/>
    </xf>
    <xf numFmtId="0" fontId="7" fillId="0" borderId="0" xfId="0" applyFont="1" applyAlignment="1">
      <alignment wrapText="1"/>
    </xf>
    <xf numFmtId="0" fontId="5" fillId="0" borderId="0" xfId="0" applyFont="1"/>
    <xf numFmtId="0" fontId="7" fillId="0" borderId="0" xfId="0" applyFont="1" applyAlignment="1">
      <alignment horizontal="center" wrapText="1"/>
    </xf>
    <xf numFmtId="0" fontId="8" fillId="0" borderId="0" xfId="0" applyFont="1" applyAlignment="1">
      <alignment wrapText="1"/>
    </xf>
    <xf numFmtId="0" fontId="3" fillId="0" borderId="21" xfId="0" applyFont="1" applyBorder="1" applyAlignment="1">
      <alignment horizontal="center" vertical="center" wrapText="1"/>
    </xf>
    <xf numFmtId="0" fontId="3" fillId="0" borderId="31" xfId="0" applyFont="1" applyBorder="1" applyAlignment="1">
      <alignment horizontal="center" vertical="center" wrapText="1"/>
    </xf>
    <xf numFmtId="164" fontId="10" fillId="0" borderId="45" xfId="0" applyNumberFormat="1" applyFont="1" applyBorder="1" applyAlignment="1" applyProtection="1">
      <alignment horizontal="center" vertical="center"/>
      <protection locked="0"/>
    </xf>
    <xf numFmtId="164" fontId="10" fillId="0" borderId="42" xfId="0" applyNumberFormat="1" applyFont="1" applyBorder="1" applyAlignment="1" applyProtection="1">
      <alignment horizontal="center" vertical="center"/>
      <protection locked="0"/>
    </xf>
    <xf numFmtId="164" fontId="10" fillId="0" borderId="45" xfId="0" applyNumberFormat="1" applyFont="1" applyBorder="1" applyAlignment="1">
      <alignment horizontal="center" vertical="center"/>
    </xf>
    <xf numFmtId="164" fontId="8" fillId="2" borderId="15" xfId="0" applyNumberFormat="1" applyFont="1" applyFill="1" applyBorder="1" applyAlignment="1">
      <alignment horizontal="center" vertical="center" wrapText="1"/>
    </xf>
    <xf numFmtId="165" fontId="8" fillId="2" borderId="45" xfId="1" applyNumberFormat="1" applyFont="1" applyFill="1" applyBorder="1" applyAlignment="1">
      <alignment horizontal="center" vertical="center" wrapText="1"/>
    </xf>
    <xf numFmtId="164" fontId="8" fillId="2" borderId="45" xfId="0" applyNumberFormat="1" applyFont="1" applyFill="1" applyBorder="1" applyAlignment="1">
      <alignment horizontal="center" vertical="center" wrapText="1"/>
    </xf>
    <xf numFmtId="166" fontId="4" fillId="0" borderId="28" xfId="0" applyNumberFormat="1" applyFont="1" applyBorder="1" applyAlignment="1">
      <alignment horizontal="center" vertical="center"/>
    </xf>
    <xf numFmtId="164" fontId="9" fillId="2" borderId="17" xfId="0" applyNumberFormat="1" applyFont="1" applyFill="1" applyBorder="1" applyAlignment="1">
      <alignment horizontal="center" vertical="center"/>
    </xf>
    <xf numFmtId="166" fontId="4" fillId="0" borderId="33" xfId="0" applyNumberFormat="1" applyFont="1" applyBorder="1" applyAlignment="1">
      <alignment horizontal="center" vertical="center"/>
    </xf>
    <xf numFmtId="166" fontId="4" fillId="0" borderId="22" xfId="0" applyNumberFormat="1" applyFont="1" applyBorder="1" applyAlignment="1">
      <alignment horizontal="center" vertical="center"/>
    </xf>
    <xf numFmtId="166" fontId="3" fillId="0" borderId="45" xfId="0" applyNumberFormat="1" applyFont="1" applyBorder="1" applyAlignment="1">
      <alignment horizontal="center" vertical="center"/>
    </xf>
    <xf numFmtId="164" fontId="3" fillId="3" borderId="18" xfId="0" applyNumberFormat="1" applyFont="1" applyFill="1" applyBorder="1" applyAlignment="1">
      <alignment horizontal="center" vertical="center"/>
    </xf>
    <xf numFmtId="166" fontId="3" fillId="0" borderId="41" xfId="0" applyNumberFormat="1" applyFont="1" applyBorder="1" applyAlignment="1">
      <alignment horizontal="center" vertical="center"/>
    </xf>
    <xf numFmtId="166" fontId="3" fillId="0" borderId="42" xfId="0" applyNumberFormat="1" applyFont="1" applyBorder="1" applyAlignment="1">
      <alignment horizontal="center" vertical="center"/>
    </xf>
    <xf numFmtId="164" fontId="3" fillId="3" borderId="20" xfId="0" applyNumberFormat="1" applyFont="1" applyFill="1" applyBorder="1" applyAlignment="1">
      <alignment horizontal="center" vertical="center"/>
    </xf>
    <xf numFmtId="166" fontId="3" fillId="0" borderId="35" xfId="0" applyNumberFormat="1" applyFont="1" applyBorder="1" applyAlignment="1">
      <alignment horizontal="center" vertical="center"/>
    </xf>
    <xf numFmtId="166" fontId="4" fillId="0" borderId="22" xfId="1" applyNumberFormat="1" applyFont="1" applyBorder="1" applyAlignment="1">
      <alignment horizontal="center" vertical="center"/>
    </xf>
    <xf numFmtId="166" fontId="3" fillId="0" borderId="33" xfId="1" applyNumberFormat="1" applyFont="1" applyBorder="1" applyAlignment="1">
      <alignment horizontal="center" vertical="center"/>
    </xf>
    <xf numFmtId="166" fontId="3" fillId="0" borderId="22" xfId="1" applyNumberFormat="1" applyFont="1" applyBorder="1" applyAlignment="1">
      <alignment horizontal="center" vertical="center"/>
    </xf>
    <xf numFmtId="164" fontId="3" fillId="3" borderId="9" xfId="0" applyNumberFormat="1" applyFont="1" applyFill="1" applyBorder="1" applyAlignment="1">
      <alignment horizontal="center" vertical="center"/>
    </xf>
    <xf numFmtId="166" fontId="3" fillId="0" borderId="28" xfId="0" applyNumberFormat="1" applyFont="1" applyBorder="1" applyAlignment="1">
      <alignment horizontal="center" vertical="center"/>
    </xf>
    <xf numFmtId="166" fontId="3" fillId="0" borderId="58" xfId="0" applyNumberFormat="1" applyFont="1" applyBorder="1" applyAlignment="1">
      <alignment horizontal="center" vertical="center"/>
    </xf>
    <xf numFmtId="166" fontId="3" fillId="0" borderId="29" xfId="0" applyNumberFormat="1" applyFont="1" applyBorder="1" applyAlignment="1">
      <alignment horizontal="center" vertical="center"/>
    </xf>
    <xf numFmtId="166" fontId="3" fillId="0" borderId="56" xfId="0" applyNumberFormat="1" applyFont="1" applyBorder="1" applyAlignment="1">
      <alignment horizontal="center" vertical="center"/>
    </xf>
    <xf numFmtId="166" fontId="3" fillId="0" borderId="25" xfId="0" applyNumberFormat="1" applyFont="1" applyBorder="1" applyAlignment="1">
      <alignment horizontal="center" vertical="center"/>
    </xf>
    <xf numFmtId="164" fontId="3" fillId="3" borderId="59" xfId="0" applyNumberFormat="1" applyFont="1" applyFill="1" applyBorder="1" applyAlignment="1">
      <alignment horizontal="center" vertical="center"/>
    </xf>
    <xf numFmtId="166" fontId="3" fillId="0" borderId="57" xfId="0" applyNumberFormat="1" applyFont="1" applyBorder="1" applyAlignment="1">
      <alignment horizontal="center" vertical="center"/>
    </xf>
    <xf numFmtId="164" fontId="9" fillId="2" borderId="19" xfId="0" applyNumberFormat="1" applyFont="1" applyFill="1" applyBorder="1" applyAlignment="1">
      <alignment horizontal="center" vertical="center"/>
    </xf>
    <xf numFmtId="166" fontId="3" fillId="0" borderId="33" xfId="0" applyNumberFormat="1" applyFont="1" applyBorder="1" applyAlignment="1">
      <alignment horizontal="center" vertical="center"/>
    </xf>
    <xf numFmtId="166" fontId="3" fillId="0" borderId="22" xfId="0" applyNumberFormat="1" applyFont="1" applyBorder="1" applyAlignment="1">
      <alignment horizontal="center" vertical="center"/>
    </xf>
    <xf numFmtId="164" fontId="4" fillId="3" borderId="18" xfId="0" applyNumberFormat="1" applyFont="1" applyFill="1" applyBorder="1" applyAlignment="1">
      <alignment horizontal="center" vertical="center"/>
    </xf>
    <xf numFmtId="166" fontId="3" fillId="0" borderId="46" xfId="0" applyNumberFormat="1" applyFont="1" applyBorder="1" applyAlignment="1">
      <alignment horizontal="center" vertical="center"/>
    </xf>
    <xf numFmtId="166" fontId="3" fillId="0" borderId="55" xfId="0" applyNumberFormat="1" applyFont="1" applyBorder="1" applyAlignment="1">
      <alignment horizontal="center" vertical="center"/>
    </xf>
    <xf numFmtId="164" fontId="4" fillId="2" borderId="4" xfId="0" applyNumberFormat="1" applyFont="1" applyFill="1" applyBorder="1" applyAlignment="1">
      <alignment horizontal="center" vertical="center"/>
    </xf>
    <xf numFmtId="164" fontId="3" fillId="3" borderId="51" xfId="0" applyNumberFormat="1" applyFont="1" applyFill="1" applyBorder="1" applyAlignment="1">
      <alignment horizontal="center" vertical="center"/>
    </xf>
    <xf numFmtId="164" fontId="9" fillId="2" borderId="1" xfId="0" applyNumberFormat="1" applyFont="1" applyFill="1" applyBorder="1" applyAlignment="1">
      <alignment horizontal="center" vertical="center"/>
    </xf>
    <xf numFmtId="164" fontId="3" fillId="3" borderId="19" xfId="0" applyNumberFormat="1" applyFont="1" applyFill="1" applyBorder="1" applyAlignment="1">
      <alignment horizontal="center" vertical="center"/>
    </xf>
    <xf numFmtId="1" fontId="18" fillId="0" borderId="41" xfId="0" applyNumberFormat="1" applyFont="1" applyBorder="1" applyAlignment="1">
      <alignment horizontal="center" vertical="center" wrapText="1"/>
    </xf>
    <xf numFmtId="0" fontId="0" fillId="0" borderId="14" xfId="0" applyBorder="1"/>
    <xf numFmtId="0" fontId="0" fillId="0" borderId="41" xfId="0" applyBorder="1"/>
    <xf numFmtId="0" fontId="3" fillId="0" borderId="0" xfId="3" applyFont="1" applyAlignment="1">
      <alignment horizontal="left" vertical="center" wrapText="1"/>
    </xf>
    <xf numFmtId="0" fontId="8" fillId="0" borderId="0" xfId="3" applyFont="1"/>
    <xf numFmtId="0" fontId="4" fillId="0" borderId="9" xfId="3" applyFont="1" applyBorder="1" applyAlignment="1">
      <alignment horizontal="center"/>
    </xf>
    <xf numFmtId="0" fontId="0" fillId="0" borderId="8" xfId="0" applyBorder="1"/>
    <xf numFmtId="0" fontId="3" fillId="0" borderId="1" xfId="3" applyFont="1" applyBorder="1" applyAlignment="1">
      <alignment horizontal="center" vertical="center"/>
    </xf>
    <xf numFmtId="0" fontId="0" fillId="0" borderId="2" xfId="0" applyBorder="1"/>
    <xf numFmtId="0" fontId="0" fillId="0" borderId="3" xfId="0" applyBorder="1"/>
    <xf numFmtId="0" fontId="3" fillId="0" borderId="1" xfId="3" applyFont="1" applyBorder="1" applyAlignment="1">
      <alignment horizontal="center" vertical="top"/>
    </xf>
    <xf numFmtId="49" fontId="17" fillId="5" borderId="45" xfId="3" applyNumberFormat="1" applyFont="1" applyFill="1" applyBorder="1" applyAlignment="1">
      <alignment horizontal="center" vertical="center" wrapText="1"/>
    </xf>
    <xf numFmtId="14" fontId="3" fillId="0" borderId="1" xfId="3" applyNumberFormat="1" applyFont="1" applyBorder="1" applyAlignment="1">
      <alignment horizontal="center" vertical="center" wrapText="1"/>
    </xf>
    <xf numFmtId="0" fontId="0" fillId="0" borderId="5" xfId="0" applyBorder="1"/>
    <xf numFmtId="0" fontId="0" fillId="0" borderId="6" xfId="0" applyBorder="1"/>
    <xf numFmtId="0" fontId="0" fillId="0" borderId="10" xfId="0" applyBorder="1"/>
    <xf numFmtId="0" fontId="0" fillId="0" borderId="11" xfId="0" applyBorder="1"/>
    <xf numFmtId="0" fontId="0" fillId="0" borderId="12" xfId="0" applyBorder="1"/>
    <xf numFmtId="49" fontId="15" fillId="5" borderId="45" xfId="0" applyNumberFormat="1" applyFont="1" applyFill="1" applyBorder="1"/>
    <xf numFmtId="0" fontId="4" fillId="0" borderId="4" xfId="3" applyFont="1" applyBorder="1" applyAlignment="1">
      <alignment horizontal="center" vertical="center" wrapText="1"/>
    </xf>
    <xf numFmtId="0" fontId="0" fillId="0" borderId="7" xfId="0" applyBorder="1"/>
    <xf numFmtId="0" fontId="3" fillId="0" borderId="5" xfId="3" applyFont="1" applyBorder="1" applyAlignment="1">
      <alignment horizontal="center"/>
    </xf>
    <xf numFmtId="0" fontId="3" fillId="0" borderId="41" xfId="0" applyFont="1" applyBorder="1" applyAlignment="1">
      <alignment horizontal="center" vertical="center" wrapText="1"/>
    </xf>
    <xf numFmtId="0" fontId="3" fillId="0" borderId="11" xfId="3" applyFont="1" applyBorder="1" applyAlignment="1">
      <alignment horizontal="center" vertical="top"/>
    </xf>
    <xf numFmtId="0" fontId="3" fillId="0" borderId="11" xfId="3" applyFont="1" applyBorder="1" applyAlignment="1">
      <alignment horizontal="center"/>
    </xf>
    <xf numFmtId="0" fontId="9" fillId="0" borderId="1" xfId="3" applyFont="1" applyBorder="1" applyAlignment="1">
      <alignment horizontal="center" vertical="center"/>
    </xf>
    <xf numFmtId="0" fontId="3" fillId="0" borderId="45" xfId="0" applyFont="1" applyBorder="1" applyAlignment="1">
      <alignment horizontal="center" vertical="center" wrapText="1"/>
    </xf>
    <xf numFmtId="0" fontId="17" fillId="5" borderId="45" xfId="3" applyFont="1" applyFill="1" applyBorder="1" applyAlignment="1">
      <alignment horizontal="center" vertical="center" wrapText="1"/>
    </xf>
    <xf numFmtId="0" fontId="7" fillId="0" borderId="0" xfId="0" applyFont="1" applyAlignment="1">
      <alignment horizontal="center" wrapText="1"/>
    </xf>
    <xf numFmtId="0" fontId="5" fillId="0" borderId="0" xfId="0" applyFont="1"/>
    <xf numFmtId="0" fontId="8" fillId="0" borderId="0" xfId="0" applyFont="1" applyAlignment="1">
      <alignment wrapText="1"/>
    </xf>
    <xf numFmtId="0" fontId="7" fillId="0" borderId="0" xfId="0" applyFont="1" applyAlignment="1">
      <alignment horizontal="left" vertical="center" wrapText="1"/>
    </xf>
    <xf numFmtId="0" fontId="16" fillId="0" borderId="0" xfId="0" applyFont="1" applyAlignment="1">
      <alignment horizontal="center" vertical="center" wrapText="1"/>
    </xf>
    <xf numFmtId="0" fontId="7" fillId="0" borderId="0" xfId="0" applyFont="1" applyAlignment="1">
      <alignment wrapText="1"/>
    </xf>
    <xf numFmtId="0" fontId="7" fillId="0" borderId="0" xfId="4" applyFont="1" applyAlignment="1">
      <alignment wrapText="1"/>
    </xf>
    <xf numFmtId="0" fontId="7" fillId="0" borderId="0" xfId="0" applyFont="1" applyAlignment="1">
      <alignment horizontal="center" vertical="center" wrapText="1"/>
    </xf>
    <xf numFmtId="0" fontId="7" fillId="0" borderId="0" xfId="0" applyFont="1" applyAlignment="1">
      <alignment horizontal="left" wrapText="1"/>
    </xf>
    <xf numFmtId="0" fontId="20" fillId="0" borderId="0" xfId="4" applyFont="1" applyAlignment="1">
      <alignment wrapText="1"/>
    </xf>
    <xf numFmtId="0" fontId="20" fillId="0" borderId="0" xfId="0" applyFont="1" applyAlignment="1">
      <alignment horizontal="center" wrapText="1"/>
    </xf>
    <xf numFmtId="0" fontId="3" fillId="0" borderId="40" xfId="0" applyFont="1" applyBorder="1" applyAlignment="1">
      <alignment horizontal="center" vertical="center" wrapText="1"/>
    </xf>
    <xf numFmtId="0" fontId="0" fillId="0" borderId="62" xfId="0" applyBorder="1"/>
    <xf numFmtId="0" fontId="0" fillId="0" borderId="65" xfId="0" applyBorder="1"/>
    <xf numFmtId="0" fontId="4" fillId="0" borderId="31" xfId="0" applyFont="1" applyBorder="1" applyAlignment="1">
      <alignment horizontal="center" vertical="center" wrapText="1"/>
    </xf>
    <xf numFmtId="0" fontId="0" fillId="0" borderId="27" xfId="0" applyBorder="1"/>
    <xf numFmtId="0" fontId="3" fillId="0" borderId="66" xfId="0" applyFont="1" applyBorder="1" applyAlignment="1">
      <alignment horizontal="center" vertical="center" wrapText="1"/>
    </xf>
    <xf numFmtId="0" fontId="0" fillId="0" borderId="32" xfId="0" applyBorder="1"/>
    <xf numFmtId="0" fontId="3" fillId="0" borderId="32" xfId="0" applyFont="1" applyBorder="1" applyAlignment="1">
      <alignment horizontal="center" vertical="center" wrapText="1"/>
    </xf>
    <xf numFmtId="0" fontId="3" fillId="0" borderId="17" xfId="0" applyFont="1" applyBorder="1" applyAlignment="1">
      <alignment horizontal="center" vertical="center" wrapText="1"/>
    </xf>
    <xf numFmtId="0" fontId="0" fillId="0" borderId="64" xfId="0" applyBorder="1"/>
    <xf numFmtId="0" fontId="0" fillId="0" borderId="19" xfId="0" applyBorder="1"/>
    <xf numFmtId="0" fontId="3" fillId="0" borderId="21" xfId="0" applyFont="1" applyBorder="1" applyAlignment="1">
      <alignment horizontal="center" vertical="center" wrapText="1"/>
    </xf>
    <xf numFmtId="0" fontId="0" fillId="0" borderId="63" xfId="0" applyBorder="1"/>
  </cellXfs>
  <cellStyles count="8">
    <cellStyle name="Гиперссылка" xfId="4" builtinId="8"/>
    <cellStyle name="Обычный" xfId="0" builtinId="0"/>
    <cellStyle name="Обычный 2" xfId="2" xr:uid="{00000000-0005-0000-0000-000002000000}"/>
    <cellStyle name="Обычный 2 2" xfId="3" xr:uid="{00000000-0005-0000-0000-000003000000}"/>
    <cellStyle name="Обычный 2 2 2" xfId="6" xr:uid="{00000000-0005-0000-0000-000006000000}"/>
    <cellStyle name="Обычный 3" xfId="5" xr:uid="{00000000-0005-0000-0000-000005000000}"/>
    <cellStyle name="Процентный" xfId="1" builtinId="5"/>
    <cellStyle name="Процентный 2" xfId="7" xr:uid="{00000000-0005-0000-0000-000007000000}"/>
  </cellStyles>
  <dxfs count="10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fgColor theme="5"/>
          <bgColor theme="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IR24"/>
  <sheetViews>
    <sheetView zoomScale="130" zoomScaleNormal="130" workbookViewId="0">
      <selection activeCell="K1" sqref="K1"/>
    </sheetView>
  </sheetViews>
  <sheetFormatPr defaultColWidth="9.109375" defaultRowHeight="13.2" x14ac:dyDescent="0.25"/>
  <cols>
    <col min="1" max="2" width="1.88671875" style="42" customWidth="1"/>
    <col min="3" max="3" width="3" style="42" customWidth="1"/>
    <col min="4" max="4" width="2.33203125" style="42" customWidth="1"/>
    <col min="5" max="5" width="3.33203125" style="42" customWidth="1"/>
    <col min="6" max="7" width="3.109375" style="42" customWidth="1"/>
    <col min="8" max="8" width="3" style="42" customWidth="1"/>
    <col min="9" max="10" width="3.33203125" style="42" customWidth="1"/>
    <col min="11" max="11" width="3" style="42" customWidth="1"/>
    <col min="12" max="12" width="13.109375" style="42" customWidth="1"/>
    <col min="13" max="19" width="1.88671875" style="42" customWidth="1"/>
    <col min="20" max="252" width="0.88671875" style="42" customWidth="1"/>
    <col min="253" max="1020" width="0.88671875" style="45" customWidth="1"/>
    <col min="1021" max="1021" width="9.109375" style="45" customWidth="1"/>
    <col min="1022" max="16384" width="9.109375" style="45"/>
  </cols>
  <sheetData>
    <row r="1" spans="1:252" ht="13.5" customHeight="1" thickBot="1" x14ac:dyDescent="0.35">
      <c r="N1" s="182" t="s">
        <v>0</v>
      </c>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6"/>
      <c r="EG1" s="43"/>
      <c r="EH1" s="43"/>
      <c r="EI1" s="43"/>
      <c r="EJ1" s="43"/>
      <c r="EK1" s="43"/>
      <c r="EL1" s="43"/>
      <c r="EM1" s="43"/>
      <c r="EN1" s="43"/>
      <c r="EO1" s="43"/>
      <c r="EP1" s="43"/>
      <c r="EQ1" s="43"/>
      <c r="ER1" s="43"/>
      <c r="ES1" s="43"/>
      <c r="ET1" s="44"/>
      <c r="IM1" s="45"/>
      <c r="IN1" s="45"/>
      <c r="IO1" s="45"/>
      <c r="IP1" s="45"/>
      <c r="IQ1" s="45"/>
      <c r="IR1" s="45"/>
    </row>
    <row r="2" spans="1:252" ht="13.2" customHeight="1" thickBot="1" x14ac:dyDescent="0.3">
      <c r="EG2" s="43"/>
      <c r="EH2" s="43"/>
      <c r="EI2" s="43"/>
      <c r="EJ2" s="43"/>
      <c r="EK2" s="43"/>
      <c r="EL2" s="43"/>
      <c r="EM2" s="43"/>
      <c r="EN2" s="43"/>
      <c r="EO2" s="43"/>
      <c r="EP2" s="43"/>
      <c r="EQ2" s="43"/>
      <c r="ER2" s="43"/>
      <c r="ES2" s="43"/>
      <c r="ET2" s="44"/>
      <c r="IM2" s="45"/>
      <c r="IN2" s="45"/>
      <c r="IO2" s="45"/>
      <c r="IP2" s="45"/>
      <c r="IQ2" s="45"/>
      <c r="IR2" s="45"/>
    </row>
    <row r="3" spans="1:252" ht="13.5" customHeight="1" thickBot="1" x14ac:dyDescent="0.35">
      <c r="A3" s="112"/>
      <c r="B3" s="112"/>
      <c r="C3" s="112"/>
      <c r="D3" s="112"/>
      <c r="E3" s="112"/>
      <c r="F3" s="112"/>
      <c r="G3" s="112"/>
      <c r="H3" s="112"/>
      <c r="I3" s="112"/>
      <c r="J3" s="112"/>
      <c r="K3" s="112"/>
      <c r="L3" s="112"/>
      <c r="M3" s="112"/>
      <c r="N3" s="164" t="s">
        <v>1</v>
      </c>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6"/>
      <c r="ED3" s="112"/>
      <c r="EE3" s="112"/>
      <c r="EF3" s="112"/>
      <c r="EG3" s="46"/>
      <c r="EH3" s="46"/>
      <c r="EI3" s="46"/>
      <c r="EJ3" s="46"/>
      <c r="EK3" s="46"/>
      <c r="EL3" s="46"/>
      <c r="EM3" s="46"/>
      <c r="EN3" s="46"/>
      <c r="EO3" s="46"/>
      <c r="EP3" s="46"/>
      <c r="EQ3" s="46"/>
      <c r="ER3" s="46"/>
      <c r="ES3" s="46"/>
      <c r="ET3" s="47"/>
      <c r="EU3" s="112"/>
      <c r="EV3" s="112"/>
      <c r="EW3" s="112"/>
      <c r="EX3" s="112"/>
      <c r="EY3" s="112"/>
      <c r="EZ3" s="112"/>
      <c r="FA3" s="112"/>
      <c r="FB3" s="112"/>
      <c r="FC3" s="112"/>
      <c r="FD3" s="112"/>
      <c r="IM3" s="45"/>
      <c r="IN3" s="45"/>
      <c r="IO3" s="45"/>
      <c r="IP3" s="45"/>
      <c r="IQ3" s="45"/>
      <c r="IR3" s="45"/>
    </row>
    <row r="4" spans="1:252" ht="13.2" customHeight="1" thickBot="1" x14ac:dyDescent="0.3">
      <c r="A4" s="112"/>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46"/>
      <c r="EH4" s="46"/>
      <c r="EI4" s="46"/>
      <c r="EJ4" s="46"/>
      <c r="EK4" s="46"/>
      <c r="EL4" s="46"/>
      <c r="EM4" s="46"/>
      <c r="EN4" s="46"/>
      <c r="EO4" s="46"/>
      <c r="EP4" s="46"/>
      <c r="EQ4" s="46"/>
      <c r="ER4" s="46"/>
      <c r="ES4" s="46"/>
      <c r="ET4" s="112"/>
      <c r="EU4" s="112"/>
      <c r="EV4" s="112"/>
      <c r="EW4" s="112"/>
      <c r="EX4" s="112"/>
      <c r="EY4" s="112"/>
      <c r="EZ4" s="112"/>
      <c r="FA4" s="112"/>
      <c r="FB4" s="112"/>
      <c r="FC4" s="112"/>
      <c r="FD4" s="112"/>
      <c r="IM4" s="45"/>
      <c r="IN4" s="45"/>
      <c r="IO4" s="45"/>
      <c r="IP4" s="45"/>
      <c r="IQ4" s="45"/>
      <c r="IR4" s="45"/>
    </row>
    <row r="5" spans="1:252" ht="13.5" customHeight="1" thickBot="1" x14ac:dyDescent="0.35">
      <c r="A5" s="112"/>
      <c r="B5" s="112"/>
      <c r="C5" s="112"/>
      <c r="D5" s="112"/>
      <c r="E5" s="112"/>
      <c r="F5" s="112"/>
      <c r="G5" s="112"/>
      <c r="H5" s="112"/>
      <c r="I5" s="112"/>
      <c r="J5" s="112"/>
      <c r="K5" s="112"/>
      <c r="L5" s="112"/>
      <c r="M5" s="112"/>
      <c r="N5" s="164" t="s">
        <v>2</v>
      </c>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6"/>
      <c r="ED5" s="112"/>
      <c r="EE5" s="112"/>
      <c r="EF5" s="112"/>
      <c r="EG5" s="46"/>
      <c r="EH5" s="46"/>
      <c r="EI5" s="46"/>
      <c r="EJ5" s="46"/>
      <c r="EK5" s="46"/>
      <c r="EL5" s="46"/>
      <c r="EM5" s="46"/>
      <c r="EN5" s="46"/>
      <c r="EO5" s="46"/>
      <c r="EP5" s="46"/>
      <c r="EQ5" s="46"/>
      <c r="ER5" s="46"/>
      <c r="ES5" s="46"/>
      <c r="ET5" s="112"/>
      <c r="EU5" s="112"/>
      <c r="EV5" s="112"/>
      <c r="EW5" s="112"/>
      <c r="EX5" s="112"/>
      <c r="EY5" s="112"/>
      <c r="EZ5" s="112"/>
      <c r="FA5" s="112"/>
      <c r="FB5" s="112"/>
      <c r="FC5" s="112"/>
      <c r="FD5" s="112"/>
      <c r="IM5" s="45"/>
      <c r="IN5" s="45"/>
      <c r="IO5" s="45"/>
      <c r="IP5" s="45"/>
      <c r="IQ5" s="45"/>
      <c r="IR5" s="45"/>
    </row>
    <row r="6" spans="1:252" ht="13.2" customHeight="1" thickBot="1" x14ac:dyDescent="0.3">
      <c r="A6" s="112"/>
      <c r="B6" s="112"/>
      <c r="C6" s="112"/>
      <c r="D6" s="112"/>
      <c r="E6" s="112"/>
      <c r="F6" s="112"/>
      <c r="G6" s="112"/>
      <c r="H6" s="112"/>
      <c r="I6" s="112"/>
      <c r="J6" s="112"/>
      <c r="K6" s="48"/>
      <c r="L6" s="48"/>
      <c r="M6" s="49"/>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49"/>
      <c r="EE6" s="49"/>
      <c r="EF6" s="49"/>
      <c r="EG6" s="46"/>
      <c r="EH6" s="46"/>
      <c r="EI6" s="46"/>
      <c r="EJ6" s="46"/>
      <c r="EK6" s="46"/>
      <c r="EL6" s="46"/>
      <c r="EM6" s="46"/>
      <c r="EN6" s="46"/>
      <c r="EO6" s="46"/>
      <c r="EP6" s="46"/>
      <c r="EQ6" s="46"/>
      <c r="ER6" s="46"/>
      <c r="ES6" s="46"/>
      <c r="ET6" s="112"/>
      <c r="EU6" s="112"/>
      <c r="EV6" s="112"/>
      <c r="EW6" s="112"/>
      <c r="EX6" s="112"/>
      <c r="EY6" s="112"/>
      <c r="EZ6" s="112"/>
      <c r="FA6" s="112"/>
      <c r="FB6" s="112"/>
      <c r="FC6" s="112"/>
      <c r="FD6" s="112"/>
      <c r="IM6" s="45"/>
      <c r="IN6" s="45"/>
      <c r="IO6" s="45"/>
      <c r="IP6" s="45"/>
      <c r="IQ6" s="45"/>
      <c r="IR6" s="45"/>
    </row>
    <row r="7" spans="1:252" ht="12" customHeight="1" x14ac:dyDescent="0.25">
      <c r="A7" s="112"/>
      <c r="B7" s="112"/>
      <c r="C7" s="112"/>
      <c r="D7" s="112"/>
      <c r="E7" s="112"/>
      <c r="F7" s="112"/>
      <c r="G7" s="112"/>
      <c r="H7" s="112"/>
      <c r="I7" s="112"/>
      <c r="J7" s="112"/>
      <c r="K7" s="112"/>
      <c r="L7" s="112"/>
      <c r="M7" s="112"/>
      <c r="N7" s="112"/>
      <c r="O7" s="112"/>
      <c r="P7" s="112"/>
      <c r="Q7" s="112"/>
      <c r="R7" s="112"/>
      <c r="S7" s="112"/>
      <c r="T7" s="112"/>
      <c r="U7" s="112"/>
      <c r="V7" s="112"/>
      <c r="W7" s="112"/>
      <c r="X7" s="176" t="s">
        <v>3</v>
      </c>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1"/>
      <c r="DT7" s="112"/>
      <c r="DU7" s="112"/>
      <c r="DV7" s="112"/>
      <c r="DW7" s="112"/>
      <c r="DX7" s="112"/>
      <c r="DY7" s="112"/>
      <c r="DZ7" s="112"/>
      <c r="EA7" s="112"/>
      <c r="EB7" s="112"/>
      <c r="EC7" s="112"/>
      <c r="ED7" s="112"/>
      <c r="EE7" s="112"/>
      <c r="EF7" s="112"/>
      <c r="EG7" s="46"/>
      <c r="EH7" s="46"/>
      <c r="EI7" s="46"/>
      <c r="EJ7" s="46"/>
      <c r="EK7" s="46"/>
      <c r="EL7" s="46"/>
      <c r="EM7" s="46"/>
      <c r="EN7" s="46"/>
      <c r="EO7" s="46"/>
      <c r="EP7" s="46"/>
      <c r="EQ7" s="46"/>
      <c r="ER7" s="46"/>
      <c r="ES7" s="46"/>
      <c r="ET7" s="112"/>
      <c r="EU7" s="112"/>
      <c r="EV7" s="112"/>
      <c r="EW7" s="112"/>
      <c r="EX7" s="112"/>
      <c r="EY7" s="112"/>
      <c r="EZ7" s="112"/>
      <c r="FA7" s="112"/>
      <c r="FB7" s="112"/>
      <c r="FC7" s="112"/>
      <c r="FD7" s="112"/>
      <c r="IM7" s="45"/>
      <c r="IN7" s="45"/>
      <c r="IO7" s="45"/>
      <c r="IP7" s="45"/>
      <c r="IQ7" s="45"/>
      <c r="IR7" s="45"/>
    </row>
    <row r="8" spans="1:252" ht="12" customHeight="1"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77"/>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3"/>
      <c r="DT8" s="112"/>
      <c r="DU8" s="112"/>
      <c r="DV8" s="112"/>
      <c r="DW8" s="112"/>
      <c r="DX8" s="112"/>
      <c r="DY8" s="112"/>
      <c r="DZ8" s="112"/>
      <c r="EA8" s="112"/>
      <c r="EB8" s="112"/>
      <c r="EC8" s="112"/>
      <c r="ED8" s="112"/>
      <c r="EE8" s="112"/>
      <c r="EF8" s="112"/>
      <c r="EG8" s="46"/>
      <c r="EH8" s="46"/>
      <c r="EI8" s="46"/>
      <c r="EJ8" s="46"/>
      <c r="EK8" s="46"/>
      <c r="EL8" s="46"/>
      <c r="EM8" s="46"/>
      <c r="EN8" s="46"/>
      <c r="EO8" s="46"/>
      <c r="EP8" s="46"/>
      <c r="EQ8" s="46"/>
      <c r="ER8" s="46"/>
      <c r="ES8" s="46"/>
      <c r="ET8" s="112"/>
      <c r="EU8" s="112"/>
      <c r="EV8" s="112"/>
      <c r="EW8" s="112"/>
      <c r="EX8" s="112"/>
      <c r="EY8" s="112"/>
      <c r="EZ8" s="112"/>
      <c r="FA8" s="112"/>
      <c r="FB8" s="112"/>
      <c r="FC8" s="112"/>
      <c r="FD8" s="112"/>
      <c r="IM8" s="45"/>
      <c r="IN8" s="45"/>
      <c r="IO8" s="45"/>
      <c r="IP8" s="45"/>
      <c r="IQ8" s="45"/>
      <c r="IR8" s="45"/>
    </row>
    <row r="9" spans="1:252" ht="12" customHeight="1" x14ac:dyDescent="0.25">
      <c r="A9" s="112"/>
      <c r="B9" s="112"/>
      <c r="C9" s="112"/>
      <c r="D9" s="112"/>
      <c r="E9" s="112"/>
      <c r="F9" s="112"/>
      <c r="G9" s="112"/>
      <c r="H9" s="112"/>
      <c r="I9" s="112"/>
      <c r="J9" s="112"/>
      <c r="K9" s="112"/>
      <c r="L9" s="112"/>
      <c r="M9" s="112"/>
      <c r="N9" s="112"/>
      <c r="O9" s="112"/>
      <c r="P9" s="112"/>
      <c r="Q9" s="112"/>
      <c r="R9" s="112"/>
      <c r="S9" s="112"/>
      <c r="T9" s="112"/>
      <c r="U9" s="112"/>
      <c r="V9" s="112"/>
      <c r="W9" s="112"/>
      <c r="X9" s="177"/>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3"/>
      <c r="DT9" s="112"/>
      <c r="DU9" s="112"/>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IM9" s="45"/>
      <c r="IN9" s="45"/>
      <c r="IO9" s="45"/>
      <c r="IP9" s="45"/>
      <c r="IQ9" s="45"/>
      <c r="IR9" s="45"/>
    </row>
    <row r="10" spans="1:252" ht="14.25" customHeight="1" x14ac:dyDescent="0.3">
      <c r="A10" s="112"/>
      <c r="B10" s="112"/>
      <c r="C10" s="112"/>
      <c r="D10" s="112"/>
      <c r="E10" s="112"/>
      <c r="F10" s="112"/>
      <c r="G10" s="112"/>
      <c r="H10" s="112"/>
      <c r="I10" s="112"/>
      <c r="J10" s="112"/>
      <c r="K10" s="112"/>
      <c r="L10" s="112"/>
      <c r="M10" s="112"/>
      <c r="N10" s="112"/>
      <c r="O10" s="112"/>
      <c r="P10" s="112"/>
      <c r="Q10" s="112"/>
      <c r="R10" s="112"/>
      <c r="S10" s="112"/>
      <c r="T10" s="112"/>
      <c r="U10" s="112"/>
      <c r="V10" s="112"/>
      <c r="W10" s="112"/>
      <c r="X10" s="162" t="s">
        <v>4</v>
      </c>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3"/>
      <c r="DT10" s="112"/>
      <c r="DU10" s="112"/>
      <c r="DV10" s="112"/>
      <c r="DW10" s="112"/>
      <c r="DX10" s="112"/>
      <c r="DY10" s="112"/>
      <c r="DZ10" s="112"/>
      <c r="EA10" s="112"/>
      <c r="EB10" s="112"/>
      <c r="EC10" s="112"/>
      <c r="ED10" s="112"/>
      <c r="EE10" s="112"/>
      <c r="EF10" s="112"/>
      <c r="EG10" s="112"/>
      <c r="EH10" s="112"/>
      <c r="EI10" s="112"/>
      <c r="EJ10" s="112"/>
      <c r="EK10" s="112"/>
      <c r="EL10" s="112"/>
      <c r="EM10" s="112"/>
      <c r="EN10" s="112"/>
      <c r="EO10" s="112"/>
      <c r="EP10" s="112"/>
      <c r="EQ10" s="112"/>
      <c r="ER10" s="112"/>
      <c r="ES10" s="112"/>
      <c r="ET10" s="112"/>
      <c r="EU10" s="112"/>
      <c r="EV10" s="112"/>
      <c r="EW10" s="112"/>
      <c r="EX10" s="112"/>
      <c r="EY10" s="112"/>
      <c r="EZ10" s="112"/>
      <c r="FA10" s="112"/>
      <c r="FB10" s="112"/>
      <c r="FC10" s="112"/>
      <c r="FD10" s="112"/>
      <c r="IM10" s="45"/>
      <c r="IN10" s="45"/>
      <c r="IO10" s="45"/>
      <c r="IP10" s="45"/>
      <c r="IQ10" s="45"/>
      <c r="IR10" s="45"/>
    </row>
    <row r="11" spans="1:252" ht="13.5" customHeight="1" thickBot="1" x14ac:dyDescent="0.3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50"/>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180" t="s">
        <v>5</v>
      </c>
      <c r="BD11" s="173"/>
      <c r="BE11" s="173"/>
      <c r="BF11" s="173"/>
      <c r="BG11" s="173"/>
      <c r="BH11" s="173"/>
      <c r="BI11" s="173"/>
      <c r="BJ11" s="173"/>
      <c r="BK11" s="173"/>
      <c r="BL11" s="173"/>
      <c r="BM11" s="173"/>
      <c r="BN11" s="173"/>
      <c r="BO11" s="173"/>
      <c r="BP11" s="173"/>
      <c r="BQ11" s="173"/>
      <c r="BR11" s="173"/>
      <c r="BS11" s="173"/>
      <c r="BT11" s="173"/>
      <c r="BU11" s="173"/>
      <c r="BV11" s="173"/>
      <c r="BW11" s="173"/>
      <c r="BX11" s="173"/>
      <c r="BY11" s="173"/>
      <c r="BZ11" s="173"/>
      <c r="CA11" s="173"/>
      <c r="CB11" s="173"/>
      <c r="CC11" s="173"/>
      <c r="CD11" s="173"/>
      <c r="CE11" s="173"/>
      <c r="CF11" s="173"/>
      <c r="CG11" s="173"/>
      <c r="CH11" s="173"/>
      <c r="CI11" s="173"/>
      <c r="CJ11" s="173"/>
      <c r="CK11" s="173"/>
      <c r="CL11" s="52"/>
      <c r="CM11" s="52"/>
      <c r="CN11" s="52"/>
      <c r="CO11" s="52"/>
      <c r="CP11" s="52"/>
      <c r="CQ11" s="52"/>
      <c r="CR11" s="52"/>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3"/>
      <c r="DT11" s="112"/>
      <c r="DU11" s="112"/>
      <c r="DV11" s="112"/>
      <c r="DW11" s="112"/>
      <c r="DX11" s="112"/>
      <c r="DY11" s="112"/>
      <c r="DZ11" s="112"/>
      <c r="EA11" s="112"/>
      <c r="EB11" s="112"/>
      <c r="EC11" s="112"/>
      <c r="ED11" s="112"/>
      <c r="EE11" s="112"/>
      <c r="EF11" s="112"/>
      <c r="EG11" s="112"/>
      <c r="EH11" s="112"/>
      <c r="EI11" s="112"/>
      <c r="EJ11" s="112"/>
      <c r="EK11" s="112"/>
      <c r="EL11" s="112"/>
      <c r="EM11" s="112"/>
      <c r="EN11" s="112"/>
      <c r="EO11" s="112"/>
      <c r="EP11" s="112"/>
      <c r="EQ11" s="112"/>
      <c r="ER11" s="112"/>
      <c r="ES11" s="112"/>
      <c r="ET11" s="112"/>
      <c r="EU11" s="112"/>
      <c r="EV11" s="112"/>
      <c r="EW11" s="112"/>
      <c r="EX11" s="112"/>
      <c r="EY11" s="112"/>
      <c r="EZ11" s="112"/>
      <c r="FA11" s="112"/>
      <c r="FB11" s="112"/>
      <c r="FC11" s="112"/>
      <c r="FD11" s="112"/>
      <c r="IM11" s="45"/>
      <c r="IN11" s="45"/>
      <c r="IO11" s="45"/>
      <c r="IP11" s="45"/>
      <c r="IQ11" s="45"/>
      <c r="IR11" s="45"/>
    </row>
    <row r="12" spans="1:252" x14ac:dyDescent="0.25">
      <c r="A12" s="112"/>
      <c r="B12" s="112"/>
      <c r="C12" s="112"/>
      <c r="D12" s="1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IM12" s="45"/>
      <c r="IN12" s="45"/>
      <c r="IO12" s="45"/>
      <c r="IP12" s="45"/>
      <c r="IQ12" s="45"/>
      <c r="IR12" s="45"/>
    </row>
    <row r="13" spans="1:252" ht="13.2" customHeight="1" thickBot="1" x14ac:dyDescent="0.3">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112"/>
      <c r="EP13" s="112"/>
      <c r="EQ13" s="112"/>
      <c r="ER13" s="112"/>
      <c r="ES13" s="112"/>
      <c r="ET13" s="112"/>
      <c r="EU13" s="112"/>
      <c r="EV13" s="112"/>
      <c r="EW13" s="112"/>
      <c r="EX13" s="112"/>
      <c r="EY13" s="112"/>
      <c r="EZ13" s="112"/>
      <c r="FA13" s="112"/>
      <c r="FB13" s="112"/>
      <c r="FC13" s="112"/>
      <c r="FD13" s="112"/>
      <c r="IM13" s="45"/>
      <c r="IN13" s="45"/>
      <c r="IO13" s="45"/>
      <c r="IP13" s="45"/>
      <c r="IQ13" s="45"/>
      <c r="IR13" s="45"/>
    </row>
    <row r="14" spans="1:252" ht="13.5" customHeight="1" thickBot="1" x14ac:dyDescent="0.35">
      <c r="A14" s="167" t="s">
        <v>6</v>
      </c>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6"/>
      <c r="CG14" s="167" t="s">
        <v>7</v>
      </c>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6"/>
      <c r="DN14" s="112"/>
      <c r="DO14" s="112"/>
      <c r="DP14" s="112"/>
      <c r="DQ14" s="113"/>
      <c r="DR14" s="112"/>
      <c r="DS14" s="113"/>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112"/>
      <c r="EV14" s="112"/>
      <c r="EW14" s="112"/>
      <c r="EX14" s="112"/>
      <c r="EY14" s="112"/>
      <c r="EZ14" s="112"/>
      <c r="FA14" s="112"/>
      <c r="FB14" s="112"/>
      <c r="FC14" s="112"/>
      <c r="FD14" s="112"/>
    </row>
    <row r="15" spans="1:252" ht="12" customHeight="1" thickBot="1" x14ac:dyDescent="0.35">
      <c r="A15" s="54"/>
      <c r="B15" s="178" t="s">
        <v>8</v>
      </c>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69" t="s">
        <v>9</v>
      </c>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1"/>
      <c r="DN15" s="112"/>
      <c r="DO15" s="112"/>
      <c r="DP15" s="112"/>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112"/>
      <c r="EV15" s="112"/>
      <c r="EW15" s="112"/>
      <c r="EX15" s="112"/>
      <c r="EY15" s="112"/>
      <c r="EZ15" s="112"/>
      <c r="FA15" s="112"/>
      <c r="FB15" s="112"/>
      <c r="FC15" s="112"/>
      <c r="FD15" s="112"/>
    </row>
    <row r="16" spans="1:252" ht="13.5" customHeight="1" thickBot="1" x14ac:dyDescent="0.35">
      <c r="A16" s="50"/>
      <c r="B16" s="181" t="s">
        <v>10</v>
      </c>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2"/>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c r="DF16" s="173"/>
      <c r="DG16" s="173"/>
      <c r="DH16" s="173"/>
      <c r="DI16" s="173"/>
      <c r="DJ16" s="173"/>
      <c r="DK16" s="173"/>
      <c r="DL16" s="173"/>
      <c r="DM16" s="174"/>
      <c r="DN16" s="112"/>
      <c r="DO16" s="112"/>
      <c r="DP16" s="112"/>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112"/>
      <c r="EV16" s="112"/>
      <c r="EW16" s="112"/>
      <c r="EX16" s="112"/>
      <c r="EY16" s="112"/>
      <c r="EZ16" s="112"/>
      <c r="FA16" s="112"/>
      <c r="FB16" s="112"/>
      <c r="FC16" s="112"/>
      <c r="FD16" s="112"/>
    </row>
    <row r="17" spans="1:252" ht="13.5" customHeight="1" thickBot="1" x14ac:dyDescent="0.35">
      <c r="A17" s="112"/>
      <c r="B17" s="112"/>
      <c r="C17" s="112"/>
      <c r="D17" s="112"/>
      <c r="E17" s="112"/>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5"/>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112"/>
      <c r="DM17" s="112"/>
      <c r="DN17" s="112"/>
      <c r="DO17" s="112"/>
      <c r="DP17" s="112"/>
      <c r="DQ17" s="112"/>
      <c r="DR17" s="164" t="s">
        <v>11</v>
      </c>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6"/>
      <c r="EP17" s="112"/>
      <c r="EQ17" s="112"/>
      <c r="ER17" s="112"/>
      <c r="ES17" s="112"/>
      <c r="ET17" s="112"/>
      <c r="EU17" s="112"/>
      <c r="EV17" s="112"/>
      <c r="EW17" s="112"/>
      <c r="EX17" s="112"/>
      <c r="EY17" s="112"/>
      <c r="EZ17" s="112"/>
      <c r="FA17" s="112"/>
      <c r="FB17" s="112"/>
      <c r="FC17" s="112"/>
      <c r="FD17" s="112"/>
      <c r="IN17" s="45"/>
      <c r="IO17" s="45"/>
      <c r="IP17" s="45"/>
      <c r="IQ17" s="45"/>
      <c r="IR17" s="45"/>
    </row>
    <row r="18" spans="1:252" x14ac:dyDescent="0.25">
      <c r="A18" s="57"/>
      <c r="B18" s="57"/>
      <c r="C18" s="57"/>
      <c r="D18" s="57"/>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111"/>
      <c r="BN18" s="111"/>
      <c r="BO18" s="111"/>
      <c r="BP18" s="111"/>
      <c r="BQ18" s="111"/>
      <c r="BR18" s="111"/>
      <c r="BS18" s="111"/>
      <c r="BT18" s="111"/>
      <c r="BU18" s="111"/>
      <c r="BV18" s="111"/>
      <c r="BW18" s="111"/>
      <c r="BX18" s="111"/>
      <c r="BY18" s="111"/>
      <c r="BZ18" s="111"/>
      <c r="CA18" s="111"/>
      <c r="CB18" s="111"/>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58"/>
      <c r="DG18" s="112"/>
      <c r="DH18" s="112"/>
      <c r="DI18" s="112"/>
      <c r="DJ18" s="112"/>
      <c r="DK18" s="112"/>
      <c r="DL18" s="112"/>
      <c r="DM18" s="59"/>
      <c r="DN18" s="112"/>
      <c r="DO18" s="112"/>
      <c r="DP18" s="112"/>
      <c r="DQ18" s="112"/>
      <c r="DR18" s="112"/>
      <c r="DS18" s="112"/>
      <c r="DT18" s="112"/>
      <c r="DU18" s="112"/>
      <c r="DV18" s="112"/>
      <c r="DW18" s="112"/>
      <c r="DX18" s="112"/>
      <c r="DY18" s="112"/>
      <c r="DZ18" s="112"/>
      <c r="EA18" s="112"/>
      <c r="EB18" s="112"/>
      <c r="EC18" s="112"/>
      <c r="ED18" s="112"/>
      <c r="EE18" s="112"/>
      <c r="EF18" s="112"/>
      <c r="EG18" s="112"/>
      <c r="EH18" s="112"/>
      <c r="EI18" s="112"/>
      <c r="EJ18" s="112"/>
      <c r="EK18" s="112"/>
      <c r="EL18" s="112"/>
      <c r="EM18" s="112"/>
      <c r="EN18" s="112"/>
      <c r="EO18" s="112"/>
      <c r="EP18" s="112"/>
      <c r="EQ18" s="112"/>
      <c r="ER18" s="112"/>
      <c r="ES18" s="112"/>
      <c r="ET18" s="112"/>
      <c r="EU18" s="112"/>
      <c r="EV18" s="112"/>
      <c r="EW18" s="112"/>
      <c r="EX18" s="112"/>
      <c r="EY18" s="112"/>
      <c r="EZ18" s="112"/>
      <c r="FA18" s="112"/>
      <c r="FB18" s="112"/>
      <c r="FC18" s="112"/>
      <c r="FD18" s="112"/>
      <c r="IN18" s="45"/>
      <c r="IO18" s="45"/>
      <c r="IP18" s="45"/>
      <c r="IQ18" s="45"/>
      <c r="IR18" s="45"/>
    </row>
    <row r="19" spans="1:252" ht="45" customHeight="1" x14ac:dyDescent="0.3">
      <c r="A19" s="112"/>
      <c r="B19" s="183" t="s">
        <v>12</v>
      </c>
      <c r="C19" s="158"/>
      <c r="D19" s="158"/>
      <c r="E19" s="158"/>
      <c r="F19" s="158"/>
      <c r="G19" s="158"/>
      <c r="H19" s="158"/>
      <c r="I19" s="158"/>
      <c r="J19" s="158"/>
      <c r="K19" s="159"/>
      <c r="L19" s="109" t="s">
        <v>13</v>
      </c>
      <c r="M19" s="179" t="s">
        <v>14</v>
      </c>
      <c r="N19" s="158"/>
      <c r="O19" s="158"/>
      <c r="P19" s="158"/>
      <c r="Q19" s="158"/>
      <c r="R19" s="158"/>
      <c r="S19" s="159"/>
      <c r="T19" s="184" t="s">
        <v>15</v>
      </c>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9"/>
      <c r="EU19" s="112"/>
      <c r="EV19" s="112"/>
      <c r="EW19" s="112"/>
      <c r="EX19" s="112"/>
      <c r="EY19" s="112"/>
      <c r="EZ19" s="112"/>
      <c r="FA19" s="112"/>
      <c r="FB19" s="112"/>
      <c r="FC19" s="112"/>
      <c r="FD19" s="112"/>
    </row>
    <row r="20" spans="1:252" ht="18.75" customHeight="1" x14ac:dyDescent="0.3">
      <c r="A20" s="112"/>
      <c r="B20" s="175" t="s">
        <v>16</v>
      </c>
      <c r="C20" s="158"/>
      <c r="D20" s="158"/>
      <c r="E20" s="158"/>
      <c r="F20" s="158"/>
      <c r="G20" s="158"/>
      <c r="H20" s="158"/>
      <c r="I20" s="158"/>
      <c r="J20" s="158"/>
      <c r="K20" s="159"/>
      <c r="L20" s="110" t="s">
        <v>17</v>
      </c>
      <c r="M20" s="157" t="s">
        <v>18</v>
      </c>
      <c r="N20" s="158"/>
      <c r="O20" s="158"/>
      <c r="P20" s="158"/>
      <c r="Q20" s="158"/>
      <c r="R20" s="158"/>
      <c r="S20" s="159"/>
      <c r="T20" s="168" t="s">
        <v>19</v>
      </c>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c r="BB20" s="158"/>
      <c r="BC20" s="158"/>
      <c r="BD20" s="158"/>
      <c r="BE20" s="158"/>
      <c r="BF20" s="158"/>
      <c r="BG20" s="158"/>
      <c r="BH20" s="158"/>
      <c r="BI20" s="158"/>
      <c r="BJ20" s="158"/>
      <c r="BK20" s="158"/>
      <c r="BL20" s="158"/>
      <c r="BM20" s="158"/>
      <c r="BN20" s="158"/>
      <c r="BO20" s="158"/>
      <c r="BP20" s="158"/>
      <c r="BQ20" s="158"/>
      <c r="BR20" s="158"/>
      <c r="BS20" s="158"/>
      <c r="BT20" s="158"/>
      <c r="BU20" s="158"/>
      <c r="BV20" s="158"/>
      <c r="BW20" s="158"/>
      <c r="BX20" s="158"/>
      <c r="BY20" s="158"/>
      <c r="BZ20" s="158"/>
      <c r="CA20" s="158"/>
      <c r="CB20" s="158"/>
      <c r="CC20" s="158"/>
      <c r="CD20" s="158"/>
      <c r="CE20" s="158"/>
      <c r="CF20" s="158"/>
      <c r="CG20" s="158"/>
      <c r="CH20" s="158"/>
      <c r="CI20" s="158"/>
      <c r="CJ20" s="158"/>
      <c r="CK20" s="158"/>
      <c r="CL20" s="158"/>
      <c r="CM20" s="158"/>
      <c r="CN20" s="158"/>
      <c r="CO20" s="158"/>
      <c r="CP20" s="158"/>
      <c r="CQ20" s="158"/>
      <c r="CR20" s="158"/>
      <c r="CS20" s="158"/>
      <c r="CT20" s="158"/>
      <c r="CU20" s="158"/>
      <c r="CV20" s="158"/>
      <c r="CW20" s="158"/>
      <c r="CX20" s="158"/>
      <c r="CY20" s="158"/>
      <c r="CZ20" s="158"/>
      <c r="DA20" s="158"/>
      <c r="DB20" s="158"/>
      <c r="DC20" s="158"/>
      <c r="DD20" s="158"/>
      <c r="DE20" s="158"/>
      <c r="DF20" s="158"/>
      <c r="DG20" s="158"/>
      <c r="DH20" s="158"/>
      <c r="DI20" s="158"/>
      <c r="DJ20" s="158"/>
      <c r="DK20" s="158"/>
      <c r="DL20" s="158"/>
      <c r="DM20" s="158"/>
      <c r="DN20" s="158"/>
      <c r="DO20" s="158"/>
      <c r="DP20" s="158"/>
      <c r="DQ20" s="158"/>
      <c r="DR20" s="158"/>
      <c r="DS20" s="158"/>
      <c r="DT20" s="158"/>
      <c r="DU20" s="158"/>
      <c r="DV20" s="158"/>
      <c r="DW20" s="158"/>
      <c r="DX20" s="158"/>
      <c r="DY20" s="158"/>
      <c r="DZ20" s="158"/>
      <c r="EA20" s="158"/>
      <c r="EB20" s="158"/>
      <c r="EC20" s="158"/>
      <c r="ED20" s="158"/>
      <c r="EE20" s="158"/>
      <c r="EF20" s="158"/>
      <c r="EG20" s="158"/>
      <c r="EH20" s="158"/>
      <c r="EI20" s="158"/>
      <c r="EJ20" s="158"/>
      <c r="EK20" s="158"/>
      <c r="EL20" s="158"/>
      <c r="EM20" s="158"/>
      <c r="EN20" s="158"/>
      <c r="EO20" s="158"/>
      <c r="EP20" s="158"/>
      <c r="EQ20" s="158"/>
      <c r="ER20" s="158"/>
      <c r="ES20" s="158"/>
      <c r="ET20" s="159"/>
      <c r="EU20" s="112"/>
      <c r="EV20" s="112"/>
      <c r="EW20" s="112"/>
      <c r="EX20" s="112"/>
      <c r="EY20" s="112"/>
      <c r="EZ20" s="112"/>
      <c r="FA20" s="112"/>
      <c r="FB20" s="112"/>
      <c r="FC20" s="112"/>
      <c r="FD20" s="112"/>
    </row>
    <row r="21" spans="1:252" x14ac:dyDescent="0.25">
      <c r="A21" s="160" t="s">
        <v>20</v>
      </c>
      <c r="B21" s="161"/>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c r="CW21" s="161"/>
      <c r="CX21" s="161"/>
      <c r="CY21" s="161"/>
      <c r="CZ21" s="161"/>
      <c r="DA21" s="161"/>
      <c r="DB21" s="161"/>
      <c r="DC21" s="161"/>
      <c r="DD21" s="161"/>
      <c r="DE21" s="161"/>
      <c r="DF21" s="161"/>
      <c r="DG21" s="161"/>
      <c r="DH21" s="161"/>
      <c r="DI21" s="161"/>
      <c r="DJ21" s="161"/>
      <c r="DK21" s="161"/>
      <c r="DL21" s="161"/>
      <c r="DM21" s="161"/>
      <c r="DN21" s="161"/>
      <c r="DO21" s="161"/>
      <c r="DP21" s="161"/>
      <c r="DQ21" s="161"/>
      <c r="DR21" s="161"/>
      <c r="DS21" s="161"/>
      <c r="DT21" s="161"/>
      <c r="DU21" s="161"/>
      <c r="DV21" s="161"/>
      <c r="DW21" s="161"/>
      <c r="DX21" s="161"/>
      <c r="DY21" s="161"/>
      <c r="DZ21" s="161"/>
      <c r="EA21" s="161"/>
      <c r="EB21" s="161"/>
      <c r="EC21" s="161"/>
      <c r="ED21" s="161"/>
      <c r="EE21" s="161"/>
      <c r="EF21" s="161"/>
      <c r="EG21" s="161"/>
      <c r="EH21" s="161"/>
      <c r="EI21" s="161"/>
      <c r="EJ21" s="161"/>
      <c r="EK21" s="161"/>
      <c r="EL21" s="161"/>
      <c r="EM21" s="161"/>
      <c r="EN21" s="161"/>
      <c r="EO21" s="161"/>
      <c r="EP21" s="161"/>
      <c r="EQ21" s="161"/>
      <c r="ER21" s="161"/>
      <c r="ES21" s="161"/>
      <c r="ET21" s="161"/>
      <c r="EU21" s="161"/>
      <c r="EV21" s="161"/>
      <c r="EW21" s="161"/>
      <c r="EX21" s="161"/>
      <c r="EY21" s="161"/>
      <c r="EZ21" s="161"/>
      <c r="FA21" s="112"/>
      <c r="FB21" s="112"/>
      <c r="FC21" s="112"/>
      <c r="FD21" s="112"/>
    </row>
    <row r="22" spans="1:252" x14ac:dyDescent="0.25">
      <c r="A22" s="161"/>
      <c r="B22" s="161"/>
      <c r="C22" s="161"/>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c r="BK22" s="161"/>
      <c r="BL22" s="161"/>
      <c r="BM22" s="161"/>
      <c r="BN22" s="161"/>
      <c r="BO22" s="161"/>
      <c r="BP22" s="161"/>
      <c r="BQ22" s="161"/>
      <c r="BR22" s="161"/>
      <c r="BS22" s="161"/>
      <c r="BT22" s="161"/>
      <c r="BU22" s="161"/>
      <c r="BV22" s="161"/>
      <c r="BW22" s="161"/>
      <c r="BX22" s="161"/>
      <c r="BY22" s="161"/>
      <c r="BZ22" s="161"/>
      <c r="CA22" s="161"/>
      <c r="CB22" s="161"/>
      <c r="CC22" s="161"/>
      <c r="CD22" s="161"/>
      <c r="CE22" s="161"/>
      <c r="CF22" s="161"/>
      <c r="CG22" s="161"/>
      <c r="CH22" s="161"/>
      <c r="CI22" s="161"/>
      <c r="CJ22" s="161"/>
      <c r="CK22" s="161"/>
      <c r="CL22" s="161"/>
      <c r="CM22" s="161"/>
      <c r="CN22" s="161"/>
      <c r="CO22" s="161"/>
      <c r="CP22" s="161"/>
      <c r="CQ22" s="161"/>
      <c r="CR22" s="161"/>
      <c r="CS22" s="161"/>
      <c r="CT22" s="161"/>
      <c r="CU22" s="161"/>
      <c r="CV22" s="161"/>
      <c r="CW22" s="161"/>
      <c r="CX22" s="161"/>
      <c r="CY22" s="161"/>
      <c r="CZ22" s="161"/>
      <c r="DA22" s="161"/>
      <c r="DB22" s="161"/>
      <c r="DC22" s="161"/>
      <c r="DD22" s="161"/>
      <c r="DE22" s="161"/>
      <c r="DF22" s="161"/>
      <c r="DG22" s="161"/>
      <c r="DH22" s="161"/>
      <c r="DI22" s="161"/>
      <c r="DJ22" s="161"/>
      <c r="DK22" s="161"/>
      <c r="DL22" s="161"/>
      <c r="DM22" s="161"/>
      <c r="DN22" s="161"/>
      <c r="DO22" s="161"/>
      <c r="DP22" s="161"/>
      <c r="DQ22" s="161"/>
      <c r="DR22" s="161"/>
      <c r="DS22" s="161"/>
      <c r="DT22" s="161"/>
      <c r="DU22" s="161"/>
      <c r="DV22" s="161"/>
      <c r="DW22" s="161"/>
      <c r="DX22" s="161"/>
      <c r="DY22" s="161"/>
      <c r="DZ22" s="161"/>
      <c r="EA22" s="161"/>
      <c r="EB22" s="161"/>
      <c r="EC22" s="161"/>
      <c r="ED22" s="161"/>
      <c r="EE22" s="161"/>
      <c r="EF22" s="161"/>
      <c r="EG22" s="161"/>
      <c r="EH22" s="161"/>
      <c r="EI22" s="161"/>
      <c r="EJ22" s="161"/>
      <c r="EK22" s="161"/>
      <c r="EL22" s="161"/>
      <c r="EM22" s="161"/>
      <c r="EN22" s="161"/>
      <c r="EO22" s="161"/>
      <c r="EP22" s="161"/>
      <c r="EQ22" s="161"/>
      <c r="ER22" s="161"/>
      <c r="ES22" s="161"/>
      <c r="ET22" s="161"/>
      <c r="EU22" s="161"/>
      <c r="EV22" s="161"/>
      <c r="EW22" s="161"/>
      <c r="EX22" s="161"/>
      <c r="EY22" s="161"/>
      <c r="EZ22" s="161"/>
      <c r="FA22" s="112"/>
      <c r="FB22" s="112"/>
      <c r="FC22" s="112"/>
      <c r="FD22" s="112"/>
    </row>
    <row r="23" spans="1:252"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2"/>
      <c r="DV23" s="112"/>
      <c r="DW23" s="112"/>
      <c r="DX23" s="112"/>
      <c r="DY23" s="112"/>
      <c r="DZ23" s="112"/>
      <c r="EA23" s="112"/>
      <c r="EB23" s="112"/>
      <c r="EC23" s="112"/>
      <c r="ED23" s="112"/>
      <c r="EE23" s="112"/>
      <c r="EF23" s="112"/>
      <c r="EG23" s="112"/>
      <c r="EH23" s="112"/>
      <c r="EI23" s="112"/>
      <c r="EJ23" s="112"/>
      <c r="EK23" s="112"/>
      <c r="EL23" s="112"/>
      <c r="EM23" s="112"/>
      <c r="EN23" s="112"/>
      <c r="EO23" s="112"/>
      <c r="EP23" s="112"/>
      <c r="EQ23" s="112"/>
      <c r="ER23" s="112"/>
      <c r="ES23" s="112"/>
      <c r="ET23" s="112"/>
      <c r="EU23" s="112"/>
      <c r="EV23" s="112"/>
      <c r="EW23" s="112"/>
      <c r="EX23" s="112"/>
      <c r="EY23" s="112"/>
      <c r="EZ23" s="112"/>
      <c r="FA23" s="112"/>
      <c r="FB23" s="112"/>
      <c r="FC23" s="112"/>
      <c r="FD23" s="112"/>
    </row>
    <row r="24" spans="1:252" x14ac:dyDescent="0.25">
      <c r="A24" s="112"/>
      <c r="B24" s="112"/>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2"/>
      <c r="DV24" s="112"/>
      <c r="DW24" s="112"/>
      <c r="DX24" s="112"/>
      <c r="DY24" s="112"/>
      <c r="DZ24" s="112"/>
      <c r="EA24" s="112"/>
      <c r="EB24" s="112"/>
      <c r="EC24" s="112"/>
      <c r="ED24" s="112"/>
      <c r="EE24" s="112"/>
      <c r="EF24" s="112"/>
      <c r="EG24" s="112"/>
      <c r="EH24" s="112"/>
      <c r="EI24" s="112"/>
      <c r="EJ24" s="112"/>
      <c r="EK24" s="112"/>
      <c r="EL24" s="112"/>
      <c r="EM24" s="112"/>
      <c r="EN24" s="112"/>
      <c r="EO24" s="112"/>
      <c r="EP24" s="112"/>
      <c r="EQ24" s="112"/>
      <c r="ER24" s="112"/>
      <c r="ES24" s="112"/>
      <c r="ET24" s="112"/>
      <c r="EU24" s="112"/>
      <c r="EV24" s="112"/>
      <c r="EW24" s="112"/>
      <c r="EX24" s="112"/>
      <c r="EY24" s="112"/>
      <c r="EZ24" s="112"/>
      <c r="FA24" s="112"/>
      <c r="FB24" s="112"/>
      <c r="FC24" s="112"/>
      <c r="FD24" s="112"/>
    </row>
  </sheetData>
  <sheetProtection algorithmName="SHA-512" hashValue="ufr1arGiutL99ZpH+Cfwd6FDBhWLzmwEbHSIC+ygmeJ4er/KkIB4k4poIUSQlKcbM2gYMGSovKtPyYZz0TfoXw==" saltValue="BIsH4xXV8zKD+ll9/m3Tag==" spinCount="100000" sheet="1" objects="1" scenarios="1" formatColumns="0" formatRows="0"/>
  <mergeCells count="19">
    <mergeCell ref="N1:EC1"/>
    <mergeCell ref="DR17:EO17"/>
    <mergeCell ref="B19:K19"/>
    <mergeCell ref="N3:EC3"/>
    <mergeCell ref="T19:ET19"/>
    <mergeCell ref="M20:S20"/>
    <mergeCell ref="A21:EZ22"/>
    <mergeCell ref="X10:DS10"/>
    <mergeCell ref="N5:EC5"/>
    <mergeCell ref="A14:CF14"/>
    <mergeCell ref="T20:ET20"/>
    <mergeCell ref="CG15:DM16"/>
    <mergeCell ref="B20:K20"/>
    <mergeCell ref="X7:DS9"/>
    <mergeCell ref="B15:CF15"/>
    <mergeCell ref="M19:S19"/>
    <mergeCell ref="CG14:DM14"/>
    <mergeCell ref="BC11:CK11"/>
    <mergeCell ref="B16:CF16"/>
  </mergeCells>
  <printOptions horizontalCentered="1"/>
  <pageMargins left="0.19685039370078741" right="0.19685039370078741" top="0.19685039370078741" bottom="0.19685039370078741" header="0.31496062992125978" footer="0.31496062992125978"/>
  <pageSetup paperSize="9" scale="8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1:E52"/>
  <sheetViews>
    <sheetView workbookViewId="0">
      <selection activeCell="F5" sqref="F5"/>
    </sheetView>
  </sheetViews>
  <sheetFormatPr defaultColWidth="9.109375" defaultRowHeight="14.4" x14ac:dyDescent="0.3"/>
  <cols>
    <col min="1" max="1" width="53.5546875" style="6" customWidth="1"/>
    <col min="2" max="2" width="39.109375" style="6" customWidth="1"/>
    <col min="3" max="3" width="19.33203125" style="6" customWidth="1"/>
    <col min="4" max="4" width="26" style="6" customWidth="1"/>
    <col min="5" max="5" width="29.5546875" style="100" customWidth="1"/>
    <col min="6" max="6" width="38.5546875" style="6" customWidth="1"/>
    <col min="7" max="7" width="9.109375" style="6" customWidth="1"/>
    <col min="8" max="16384" width="9.109375" style="6"/>
  </cols>
  <sheetData>
    <row r="1" spans="1:5" ht="20.25" customHeight="1" x14ac:dyDescent="0.3">
      <c r="A1" s="92" t="s">
        <v>21</v>
      </c>
      <c r="B1" s="93" t="s">
        <v>22</v>
      </c>
      <c r="C1" s="93" t="s">
        <v>23</v>
      </c>
      <c r="D1" s="93" t="s">
        <v>24</v>
      </c>
      <c r="E1" s="10" t="s">
        <v>25</v>
      </c>
    </row>
    <row r="2" spans="1:5" x14ac:dyDescent="0.3">
      <c r="A2" s="94" t="s">
        <v>26</v>
      </c>
      <c r="B2" s="3" t="s">
        <v>27</v>
      </c>
      <c r="C2" s="95" t="s">
        <v>28</v>
      </c>
      <c r="D2" s="120">
        <v>5</v>
      </c>
      <c r="E2" s="96" t="s">
        <v>29</v>
      </c>
    </row>
    <row r="3" spans="1:5" x14ac:dyDescent="0.3">
      <c r="A3" s="94" t="s">
        <v>30</v>
      </c>
      <c r="B3" s="3" t="s">
        <v>31</v>
      </c>
      <c r="C3" s="95" t="s">
        <v>28</v>
      </c>
      <c r="D3" s="120">
        <v>63</v>
      </c>
      <c r="E3" s="96" t="s">
        <v>32</v>
      </c>
    </row>
    <row r="4" spans="1:5" ht="20.25" customHeight="1" x14ac:dyDescent="0.3">
      <c r="A4" s="94" t="s">
        <v>33</v>
      </c>
      <c r="B4" s="3" t="s">
        <v>34</v>
      </c>
      <c r="C4" s="95" t="s">
        <v>28</v>
      </c>
      <c r="D4" s="120">
        <v>1114</v>
      </c>
      <c r="E4" s="96" t="s">
        <v>35</v>
      </c>
    </row>
    <row r="5" spans="1:5" ht="30.45" customHeight="1" x14ac:dyDescent="0.3">
      <c r="A5" s="94" t="s">
        <v>36</v>
      </c>
      <c r="B5" s="3" t="s">
        <v>37</v>
      </c>
      <c r="C5" s="95" t="s">
        <v>28</v>
      </c>
      <c r="D5" s="120">
        <v>0</v>
      </c>
      <c r="E5" s="96" t="s">
        <v>38</v>
      </c>
    </row>
    <row r="6" spans="1:5" ht="30.45" customHeight="1" x14ac:dyDescent="0.3">
      <c r="A6" s="94" t="s">
        <v>39</v>
      </c>
      <c r="B6" s="3" t="s">
        <v>40</v>
      </c>
      <c r="C6" s="95" t="s">
        <v>28</v>
      </c>
      <c r="D6" s="120">
        <v>0</v>
      </c>
      <c r="E6" s="96" t="s">
        <v>41</v>
      </c>
    </row>
    <row r="7" spans="1:5" ht="40.5" customHeight="1" x14ac:dyDescent="0.3">
      <c r="A7" s="11" t="s">
        <v>42</v>
      </c>
      <c r="B7" s="70" t="s">
        <v>43</v>
      </c>
      <c r="C7" s="95" t="s">
        <v>28</v>
      </c>
      <c r="D7" s="120">
        <v>0</v>
      </c>
      <c r="E7" s="96" t="s">
        <v>44</v>
      </c>
    </row>
    <row r="8" spans="1:5" ht="50.7" customHeight="1" x14ac:dyDescent="0.3">
      <c r="A8" s="11" t="s">
        <v>45</v>
      </c>
      <c r="B8" s="70" t="s">
        <v>43</v>
      </c>
      <c r="C8" s="95" t="s">
        <v>28</v>
      </c>
      <c r="D8" s="120">
        <v>0</v>
      </c>
      <c r="E8" s="96" t="s">
        <v>46</v>
      </c>
    </row>
    <row r="9" spans="1:5" ht="20.25" customHeight="1" x14ac:dyDescent="0.3">
      <c r="A9" s="94" t="s">
        <v>47</v>
      </c>
      <c r="B9" s="3" t="s">
        <v>48</v>
      </c>
      <c r="C9" s="95" t="s">
        <v>28</v>
      </c>
      <c r="D9" s="120">
        <v>318</v>
      </c>
      <c r="E9" s="96" t="s">
        <v>49</v>
      </c>
    </row>
    <row r="10" spans="1:5" ht="20.25" customHeight="1" x14ac:dyDescent="0.3">
      <c r="A10" s="94" t="s">
        <v>50</v>
      </c>
      <c r="B10" s="3" t="s">
        <v>51</v>
      </c>
      <c r="C10" s="95" t="s">
        <v>28</v>
      </c>
      <c r="D10" s="120">
        <v>869</v>
      </c>
      <c r="E10" s="97" t="s">
        <v>52</v>
      </c>
    </row>
    <row r="11" spans="1:5" ht="20.25" customHeight="1" x14ac:dyDescent="0.3">
      <c r="A11" s="94" t="s">
        <v>53</v>
      </c>
      <c r="B11" s="3" t="s">
        <v>54</v>
      </c>
      <c r="C11" s="95" t="s">
        <v>28</v>
      </c>
      <c r="D11" s="120">
        <v>0</v>
      </c>
      <c r="E11" s="97" t="s">
        <v>55</v>
      </c>
    </row>
    <row r="12" spans="1:5" ht="30.45" customHeight="1" x14ac:dyDescent="0.3">
      <c r="A12" s="94" t="s">
        <v>56</v>
      </c>
      <c r="B12" s="3" t="s">
        <v>57</v>
      </c>
      <c r="C12" s="95" t="s">
        <v>28</v>
      </c>
      <c r="D12" s="120">
        <v>358</v>
      </c>
      <c r="E12" s="97" t="s">
        <v>58</v>
      </c>
    </row>
    <row r="13" spans="1:5" ht="20.25" customHeight="1" x14ac:dyDescent="0.3">
      <c r="A13" s="94" t="s">
        <v>59</v>
      </c>
      <c r="B13" s="3" t="s">
        <v>60</v>
      </c>
      <c r="C13" s="95" t="s">
        <v>28</v>
      </c>
      <c r="D13" s="120">
        <v>0</v>
      </c>
      <c r="E13" s="97" t="s">
        <v>61</v>
      </c>
    </row>
    <row r="14" spans="1:5" ht="30.45" customHeight="1" x14ac:dyDescent="0.3">
      <c r="A14" s="94" t="s">
        <v>62</v>
      </c>
      <c r="B14" s="3" t="s">
        <v>63</v>
      </c>
      <c r="C14" s="95" t="s">
        <v>28</v>
      </c>
      <c r="D14" s="120">
        <v>9</v>
      </c>
      <c r="E14" s="97" t="s">
        <v>64</v>
      </c>
    </row>
    <row r="15" spans="1:5" ht="20.25" customHeight="1" x14ac:dyDescent="0.3">
      <c r="A15" s="94" t="s">
        <v>65</v>
      </c>
      <c r="B15" s="3" t="s">
        <v>66</v>
      </c>
      <c r="C15" s="95" t="s">
        <v>28</v>
      </c>
      <c r="D15" s="120">
        <v>0</v>
      </c>
      <c r="E15" s="97" t="s">
        <v>67</v>
      </c>
    </row>
    <row r="16" spans="1:5" ht="40.5" customHeight="1" x14ac:dyDescent="0.3">
      <c r="A16" s="94" t="s">
        <v>68</v>
      </c>
      <c r="B16" s="3" t="s">
        <v>69</v>
      </c>
      <c r="C16" s="95" t="s">
        <v>28</v>
      </c>
      <c r="D16" s="120">
        <v>84</v>
      </c>
      <c r="E16" s="97" t="s">
        <v>70</v>
      </c>
    </row>
    <row r="17" spans="1:5" ht="30.45" customHeight="1" x14ac:dyDescent="0.3">
      <c r="A17" s="94" t="s">
        <v>71</v>
      </c>
      <c r="B17" s="3" t="s">
        <v>72</v>
      </c>
      <c r="C17" s="95" t="s">
        <v>28</v>
      </c>
      <c r="D17" s="120">
        <v>0</v>
      </c>
      <c r="E17" s="97" t="s">
        <v>73</v>
      </c>
    </row>
    <row r="18" spans="1:5" x14ac:dyDescent="0.3">
      <c r="A18" s="94" t="s">
        <v>74</v>
      </c>
      <c r="B18" s="3" t="s">
        <v>75</v>
      </c>
      <c r="C18" s="95" t="s">
        <v>28</v>
      </c>
      <c r="D18" s="120">
        <v>8211</v>
      </c>
      <c r="E18" s="97" t="s">
        <v>76</v>
      </c>
    </row>
    <row r="19" spans="1:5" x14ac:dyDescent="0.3">
      <c r="A19" s="94" t="s">
        <v>77</v>
      </c>
      <c r="B19" s="3" t="s">
        <v>78</v>
      </c>
      <c r="C19" s="95" t="s">
        <v>28</v>
      </c>
      <c r="D19" s="120">
        <v>6655</v>
      </c>
      <c r="E19" s="97" t="s">
        <v>79</v>
      </c>
    </row>
    <row r="20" spans="1:5" x14ac:dyDescent="0.3">
      <c r="A20" s="94" t="s">
        <v>80</v>
      </c>
      <c r="B20" s="3" t="s">
        <v>81</v>
      </c>
      <c r="C20" s="95" t="s">
        <v>28</v>
      </c>
      <c r="D20" s="120">
        <v>1962</v>
      </c>
      <c r="E20" s="97" t="s">
        <v>82</v>
      </c>
    </row>
    <row r="21" spans="1:5" ht="20.25" customHeight="1" x14ac:dyDescent="0.3">
      <c r="A21" s="94" t="s">
        <v>83</v>
      </c>
      <c r="B21" s="3" t="s">
        <v>84</v>
      </c>
      <c r="C21" s="95" t="s">
        <v>28</v>
      </c>
      <c r="D21" s="120">
        <v>688</v>
      </c>
      <c r="E21" s="97" t="s">
        <v>85</v>
      </c>
    </row>
    <row r="22" spans="1:5" x14ac:dyDescent="0.3">
      <c r="A22" s="94" t="s">
        <v>86</v>
      </c>
      <c r="B22" s="3" t="s">
        <v>87</v>
      </c>
      <c r="C22" s="95" t="s">
        <v>28</v>
      </c>
      <c r="D22" s="120">
        <v>0</v>
      </c>
      <c r="E22" s="97" t="s">
        <v>88</v>
      </c>
    </row>
    <row r="23" spans="1:5" ht="20.399999999999999" x14ac:dyDescent="0.3">
      <c r="A23" s="94" t="s">
        <v>89</v>
      </c>
      <c r="B23" s="3" t="s">
        <v>90</v>
      </c>
      <c r="C23" s="95" t="s">
        <v>28</v>
      </c>
      <c r="D23" s="120">
        <v>0</v>
      </c>
      <c r="E23" s="97" t="s">
        <v>91</v>
      </c>
    </row>
    <row r="24" spans="1:5" ht="20.399999999999999" x14ac:dyDescent="0.3">
      <c r="A24" s="94" t="s">
        <v>92</v>
      </c>
      <c r="B24" s="3" t="s">
        <v>93</v>
      </c>
      <c r="C24" s="95" t="s">
        <v>28</v>
      </c>
      <c r="D24" s="120">
        <v>17.600000000000001</v>
      </c>
      <c r="E24" s="97" t="s">
        <v>94</v>
      </c>
    </row>
    <row r="25" spans="1:5" ht="20.25" customHeight="1" x14ac:dyDescent="0.3">
      <c r="A25" s="94" t="s">
        <v>95</v>
      </c>
      <c r="B25" s="3" t="s">
        <v>96</v>
      </c>
      <c r="C25" s="95" t="s">
        <v>28</v>
      </c>
      <c r="D25" s="120">
        <v>180.7</v>
      </c>
      <c r="E25" s="97" t="s">
        <v>97</v>
      </c>
    </row>
    <row r="26" spans="1:5" ht="20.25" customHeight="1" x14ac:dyDescent="0.3">
      <c r="A26" s="94" t="s">
        <v>98</v>
      </c>
      <c r="B26" s="3" t="s">
        <v>99</v>
      </c>
      <c r="C26" s="95" t="s">
        <v>28</v>
      </c>
      <c r="D26" s="120">
        <v>777.7</v>
      </c>
      <c r="E26" s="97" t="s">
        <v>100</v>
      </c>
    </row>
    <row r="27" spans="1:5" ht="20.25" customHeight="1" x14ac:dyDescent="0.3">
      <c r="A27" s="94" t="s">
        <v>101</v>
      </c>
      <c r="B27" s="3" t="s">
        <v>102</v>
      </c>
      <c r="C27" s="95" t="s">
        <v>28</v>
      </c>
      <c r="D27" s="120">
        <v>0.5</v>
      </c>
      <c r="E27" s="97" t="s">
        <v>103</v>
      </c>
    </row>
    <row r="28" spans="1:5" x14ac:dyDescent="0.3">
      <c r="A28" s="94" t="s">
        <v>104</v>
      </c>
      <c r="B28" s="3" t="s">
        <v>105</v>
      </c>
      <c r="C28" s="95" t="s">
        <v>28</v>
      </c>
      <c r="D28" s="120">
        <v>509.9</v>
      </c>
      <c r="E28" s="97" t="s">
        <v>106</v>
      </c>
    </row>
    <row r="29" spans="1:5" x14ac:dyDescent="0.3">
      <c r="A29" s="94" t="s">
        <v>107</v>
      </c>
      <c r="B29" s="3" t="s">
        <v>108</v>
      </c>
      <c r="C29" s="95" t="s">
        <v>28</v>
      </c>
      <c r="D29" s="120">
        <v>2777</v>
      </c>
      <c r="E29" s="97" t="s">
        <v>109</v>
      </c>
    </row>
    <row r="30" spans="1:5" ht="20.399999999999999" x14ac:dyDescent="0.3">
      <c r="A30" s="94" t="s">
        <v>110</v>
      </c>
      <c r="B30" s="3" t="s">
        <v>111</v>
      </c>
      <c r="C30" s="95" t="s">
        <v>28</v>
      </c>
      <c r="D30" s="120">
        <v>839.6</v>
      </c>
      <c r="E30" s="97" t="s">
        <v>112</v>
      </c>
    </row>
    <row r="31" spans="1:5" ht="20.399999999999999" x14ac:dyDescent="0.3">
      <c r="A31" s="94" t="s">
        <v>113</v>
      </c>
      <c r="B31" s="3" t="s">
        <v>114</v>
      </c>
      <c r="C31" s="95" t="s">
        <v>28</v>
      </c>
      <c r="D31" s="120">
        <v>0</v>
      </c>
      <c r="E31" s="97" t="s">
        <v>115</v>
      </c>
    </row>
    <row r="32" spans="1:5" x14ac:dyDescent="0.3">
      <c r="A32" s="94" t="s">
        <v>116</v>
      </c>
      <c r="B32" s="3" t="s">
        <v>117</v>
      </c>
      <c r="C32" s="95" t="s">
        <v>118</v>
      </c>
      <c r="D32" s="120">
        <v>1514566.1</v>
      </c>
      <c r="E32" s="98" t="s">
        <v>119</v>
      </c>
    </row>
    <row r="33" spans="1:5" x14ac:dyDescent="0.3">
      <c r="A33" s="94" t="s">
        <v>120</v>
      </c>
      <c r="B33" s="2" t="s">
        <v>121</v>
      </c>
      <c r="C33" s="95" t="s">
        <v>118</v>
      </c>
      <c r="D33" s="120">
        <v>15032018.431</v>
      </c>
      <c r="E33" s="98" t="s">
        <v>122</v>
      </c>
    </row>
    <row r="34" spans="1:5" ht="20.25" customHeight="1" x14ac:dyDescent="0.3">
      <c r="A34" s="94" t="s">
        <v>123</v>
      </c>
      <c r="B34" s="2" t="s">
        <v>124</v>
      </c>
      <c r="C34" s="95" t="s">
        <v>118</v>
      </c>
      <c r="D34" s="120">
        <v>5797232.0099999998</v>
      </c>
      <c r="E34" s="96" t="s">
        <v>125</v>
      </c>
    </row>
    <row r="35" spans="1:5" ht="20.25" customHeight="1" x14ac:dyDescent="0.3">
      <c r="A35" s="94" t="s">
        <v>126</v>
      </c>
      <c r="B35" s="2" t="s">
        <v>127</v>
      </c>
      <c r="C35" s="95" t="s">
        <v>118</v>
      </c>
      <c r="D35" s="120">
        <v>771.45100000000002</v>
      </c>
      <c r="E35" s="97" t="s">
        <v>128</v>
      </c>
    </row>
    <row r="36" spans="1:5" ht="20.25" customHeight="1" x14ac:dyDescent="0.3">
      <c r="A36" s="94" t="s">
        <v>129</v>
      </c>
      <c r="B36" s="2" t="s">
        <v>130</v>
      </c>
      <c r="C36" s="95" t="s">
        <v>118</v>
      </c>
      <c r="D36" s="120">
        <v>161944.70000000001</v>
      </c>
      <c r="E36" s="97" t="s">
        <v>131</v>
      </c>
    </row>
    <row r="37" spans="1:5" ht="20.25" customHeight="1" x14ac:dyDescent="0.3">
      <c r="A37" s="94" t="s">
        <v>132</v>
      </c>
      <c r="B37" s="2" t="s">
        <v>133</v>
      </c>
      <c r="C37" s="95" t="s">
        <v>118</v>
      </c>
      <c r="D37" s="120">
        <v>364848.9</v>
      </c>
      <c r="E37" s="97" t="s">
        <v>134</v>
      </c>
    </row>
    <row r="38" spans="1:5" ht="20.25" customHeight="1" x14ac:dyDescent="0.3">
      <c r="A38" s="94" t="s">
        <v>135</v>
      </c>
      <c r="B38" s="2" t="s">
        <v>136</v>
      </c>
      <c r="C38" s="95" t="s">
        <v>118</v>
      </c>
      <c r="D38" s="120">
        <v>1794240.8</v>
      </c>
      <c r="E38" s="97" t="s">
        <v>137</v>
      </c>
    </row>
    <row r="39" spans="1:5" ht="20.25" customHeight="1" x14ac:dyDescent="0.3">
      <c r="A39" s="94" t="s">
        <v>138</v>
      </c>
      <c r="B39" s="2" t="s">
        <v>139</v>
      </c>
      <c r="C39" s="95" t="s">
        <v>118</v>
      </c>
      <c r="D39" s="120">
        <v>650.6</v>
      </c>
      <c r="E39" s="97" t="s">
        <v>140</v>
      </c>
    </row>
    <row r="40" spans="1:5" ht="20.399999999999999" x14ac:dyDescent="0.3">
      <c r="A40" s="94" t="s">
        <v>141</v>
      </c>
      <c r="B40" s="2" t="s">
        <v>142</v>
      </c>
      <c r="C40" s="95" t="s">
        <v>118</v>
      </c>
      <c r="D40" s="120">
        <v>563483.9</v>
      </c>
      <c r="E40" s="97" t="s">
        <v>143</v>
      </c>
    </row>
    <row r="41" spans="1:5" x14ac:dyDescent="0.3">
      <c r="A41" s="94" t="s">
        <v>144</v>
      </c>
      <c r="B41" s="2" t="s">
        <v>145</v>
      </c>
      <c r="C41" s="95" t="s">
        <v>118</v>
      </c>
      <c r="D41" s="120">
        <v>6106346.7000000002</v>
      </c>
      <c r="E41" s="97" t="s">
        <v>146</v>
      </c>
    </row>
    <row r="42" spans="1:5" ht="20.25" customHeight="1" x14ac:dyDescent="0.3">
      <c r="A42" s="94" t="s">
        <v>147</v>
      </c>
      <c r="B42" s="2" t="s">
        <v>148</v>
      </c>
      <c r="C42" s="95" t="s">
        <v>118</v>
      </c>
      <c r="D42" s="120">
        <v>1855751.673</v>
      </c>
      <c r="E42" s="97" t="s">
        <v>149</v>
      </c>
    </row>
    <row r="43" spans="1:5" ht="20.25" customHeight="1" x14ac:dyDescent="0.3">
      <c r="A43" s="94" t="s">
        <v>150</v>
      </c>
      <c r="B43" s="2" t="s">
        <v>151</v>
      </c>
      <c r="C43" s="95" t="s">
        <v>118</v>
      </c>
      <c r="D43" s="120">
        <v>162695.20000000001</v>
      </c>
      <c r="E43" s="97" t="s">
        <v>152</v>
      </c>
    </row>
    <row r="44" spans="1:5" ht="30.45" customHeight="1" x14ac:dyDescent="0.3">
      <c r="A44" s="91" t="s">
        <v>153</v>
      </c>
      <c r="B44" s="2" t="s">
        <v>154</v>
      </c>
      <c r="C44" s="95" t="s">
        <v>118</v>
      </c>
      <c r="D44" s="120">
        <v>306914.7</v>
      </c>
      <c r="E44" s="97" t="s">
        <v>155</v>
      </c>
    </row>
    <row r="45" spans="1:5" ht="20.25" customHeight="1" x14ac:dyDescent="0.3">
      <c r="A45" s="94" t="s">
        <v>156</v>
      </c>
      <c r="B45" s="2" t="s">
        <v>157</v>
      </c>
      <c r="C45" s="95" t="s">
        <v>118</v>
      </c>
      <c r="D45" s="120">
        <v>129378.09407000001</v>
      </c>
      <c r="E45" s="97" t="s">
        <v>158</v>
      </c>
    </row>
    <row r="46" spans="1:5" x14ac:dyDescent="0.3">
      <c r="A46" s="94" t="s">
        <v>159</v>
      </c>
      <c r="B46" s="2" t="s">
        <v>160</v>
      </c>
      <c r="C46" s="95" t="s">
        <v>118</v>
      </c>
      <c r="D46" s="120">
        <v>109432.405</v>
      </c>
      <c r="E46" s="97" t="s">
        <v>161</v>
      </c>
    </row>
    <row r="47" spans="1:5" ht="20.25" customHeight="1" x14ac:dyDescent="0.3">
      <c r="A47" s="11" t="s">
        <v>162</v>
      </c>
      <c r="B47" s="70" t="s">
        <v>43</v>
      </c>
      <c r="C47" s="95" t="s">
        <v>118</v>
      </c>
      <c r="D47" s="120">
        <v>0</v>
      </c>
      <c r="E47" s="97" t="s">
        <v>163</v>
      </c>
    </row>
    <row r="48" spans="1:5" ht="20.25" customHeight="1" x14ac:dyDescent="0.3">
      <c r="A48" s="3" t="s">
        <v>164</v>
      </c>
      <c r="B48" s="70" t="s">
        <v>43</v>
      </c>
      <c r="C48" s="95" t="s">
        <v>118</v>
      </c>
      <c r="D48" s="120">
        <v>0</v>
      </c>
      <c r="E48" s="97" t="s">
        <v>165</v>
      </c>
    </row>
    <row r="49" spans="1:5" x14ac:dyDescent="0.3">
      <c r="A49" s="68" t="s">
        <v>166</v>
      </c>
      <c r="B49" s="70" t="s">
        <v>43</v>
      </c>
      <c r="C49" s="95" t="s">
        <v>118</v>
      </c>
      <c r="D49" s="120">
        <v>23301.83</v>
      </c>
      <c r="E49" s="97" t="s">
        <v>167</v>
      </c>
    </row>
    <row r="50" spans="1:5" ht="20.25" customHeight="1" x14ac:dyDescent="0.3">
      <c r="A50" s="11" t="s">
        <v>168</v>
      </c>
      <c r="B50" s="70" t="s">
        <v>43</v>
      </c>
      <c r="C50" s="95" t="s">
        <v>169</v>
      </c>
      <c r="D50" s="120">
        <v>1</v>
      </c>
      <c r="E50" s="97" t="s">
        <v>170</v>
      </c>
    </row>
    <row r="51" spans="1:5" ht="20.25" customHeight="1" x14ac:dyDescent="0.3">
      <c r="A51" s="107" t="s">
        <v>171</v>
      </c>
      <c r="B51" s="60" t="s">
        <v>172</v>
      </c>
      <c r="C51" s="108" t="s">
        <v>173</v>
      </c>
      <c r="D51" s="121">
        <v>68.099999999999994</v>
      </c>
      <c r="E51" s="62" t="s">
        <v>174</v>
      </c>
    </row>
    <row r="52" spans="1:5" ht="20.25" customHeight="1" x14ac:dyDescent="0.3">
      <c r="A52" s="11" t="s">
        <v>175</v>
      </c>
      <c r="B52" s="3" t="s">
        <v>176</v>
      </c>
      <c r="C52" s="95" t="s">
        <v>177</v>
      </c>
      <c r="D52" s="122" t="s">
        <v>178</v>
      </c>
      <c r="E52" s="97" t="s">
        <v>179</v>
      </c>
    </row>
  </sheetData>
  <sheetProtection algorithmName="SHA-512" hashValue="cdPF57zdCSRX+Ymm4tJ/0N7EqW0vIqkqv9yAeDdr44f/0/4/aQpkKBrYKcZVbZx9BpL4q0E3pJ2iMNEeHWSowg==" saltValue="TArZotriGL0cdqZm8uRMxQ==" spinCount="100000" sheet="1" objects="1" scenarios="1" formatColumns="0"/>
  <autoFilter ref="C1:E52" xr:uid="{00000000-0009-0000-0000-000001000000}"/>
  <conditionalFormatting sqref="A2:A4">
    <cfRule type="duplicateValues" dxfId="104" priority="855"/>
  </conditionalFormatting>
  <conditionalFormatting sqref="A5:A6 A9">
    <cfRule type="duplicateValues" dxfId="103" priority="856"/>
  </conditionalFormatting>
  <conditionalFormatting sqref="A7:A8">
    <cfRule type="duplicateValues" dxfId="102" priority="7"/>
  </conditionalFormatting>
  <conditionalFormatting sqref="A10:A23">
    <cfRule type="duplicateValues" dxfId="101" priority="63"/>
  </conditionalFormatting>
  <conditionalFormatting sqref="A24">
    <cfRule type="duplicateValues" dxfId="100" priority="34"/>
  </conditionalFormatting>
  <conditionalFormatting sqref="A25:A29">
    <cfRule type="duplicateValues" dxfId="99" priority="838"/>
  </conditionalFormatting>
  <conditionalFormatting sqref="A30:A31">
    <cfRule type="duplicateValues" dxfId="98" priority="41"/>
  </conditionalFormatting>
  <conditionalFormatting sqref="A32:A33">
    <cfRule type="duplicateValues" dxfId="97" priority="72"/>
  </conditionalFormatting>
  <conditionalFormatting sqref="A34">
    <cfRule type="duplicateValues" dxfId="96" priority="71"/>
  </conditionalFormatting>
  <conditionalFormatting sqref="A35">
    <cfRule type="duplicateValues" dxfId="95" priority="853"/>
  </conditionalFormatting>
  <conditionalFormatting sqref="A36:A41">
    <cfRule type="duplicateValues" dxfId="94" priority="61"/>
  </conditionalFormatting>
  <conditionalFormatting sqref="A42:A43 A45:A46 A52">
    <cfRule type="duplicateValues" dxfId="93" priority="837"/>
  </conditionalFormatting>
  <conditionalFormatting sqref="A44">
    <cfRule type="duplicateValues" dxfId="92" priority="33"/>
  </conditionalFormatting>
  <conditionalFormatting sqref="A47">
    <cfRule type="duplicateValues" dxfId="91" priority="6"/>
  </conditionalFormatting>
  <conditionalFormatting sqref="A51">
    <cfRule type="duplicateValues" dxfId="90" priority="36"/>
  </conditionalFormatting>
  <conditionalFormatting sqref="B44">
    <cfRule type="duplicateValues" dxfId="89" priority="32"/>
  </conditionalFormatting>
  <conditionalFormatting sqref="B51">
    <cfRule type="duplicateValues" dxfId="88" priority="35"/>
  </conditionalFormatting>
  <conditionalFormatting sqref="D2:D52">
    <cfRule type="containsBlanks" dxfId="87" priority="44">
      <formula>LEN(TRIM(D2))=0</formula>
    </cfRule>
  </conditionalFormatting>
  <conditionalFormatting sqref="E2:E3">
    <cfRule type="duplicateValues" dxfId="86" priority="28"/>
  </conditionalFormatting>
  <conditionalFormatting sqref="E4">
    <cfRule type="duplicateValues" dxfId="85" priority="27"/>
  </conditionalFormatting>
  <conditionalFormatting sqref="E5:E6 E8:E9">
    <cfRule type="duplicateValues" dxfId="84" priority="861"/>
  </conditionalFormatting>
  <conditionalFormatting sqref="E7">
    <cfRule type="duplicateValues" dxfId="83" priority="1"/>
  </conditionalFormatting>
  <conditionalFormatting sqref="E32:E33">
    <cfRule type="duplicateValues" dxfId="82" priority="30"/>
  </conditionalFormatting>
  <conditionalFormatting sqref="E34">
    <cfRule type="duplicateValues" dxfId="81" priority="31"/>
  </conditionalFormatting>
  <conditionalFormatting sqref="E52">
    <cfRule type="duplicateValues" dxfId="80" priority="3"/>
  </conditionalFormatting>
  <pageMargins left="0.27" right="0.17" top="0.35" bottom="0.75" header="0.3" footer="0.3"/>
  <pageSetup paperSize="8"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
    <tabColor rgb="FFFF0000"/>
    <pageSetUpPr fitToPage="1"/>
  </sheetPr>
  <dimension ref="A2:L31"/>
  <sheetViews>
    <sheetView tabSelected="1" workbookViewId="0">
      <selection activeCell="F17" sqref="F17"/>
    </sheetView>
  </sheetViews>
  <sheetFormatPr defaultColWidth="9.109375" defaultRowHeight="10.199999999999999" x14ac:dyDescent="0.2"/>
  <cols>
    <col min="1" max="1" width="12.33203125" style="115" customWidth="1"/>
    <col min="2" max="2" width="89.33203125" style="115" customWidth="1"/>
    <col min="3" max="3" width="12.33203125" style="115" customWidth="1"/>
    <col min="4" max="4" width="21.88671875" style="115" customWidth="1"/>
    <col min="5" max="5" width="20.33203125" style="115" customWidth="1"/>
    <col min="6" max="6" width="12.6640625" style="115" customWidth="1"/>
    <col min="7" max="7" width="18" style="115" customWidth="1"/>
    <col min="8" max="8" width="9.109375" style="115" customWidth="1"/>
    <col min="9" max="16384" width="9.109375" style="115"/>
  </cols>
  <sheetData>
    <row r="2" spans="1:7" ht="35.25" customHeight="1" thickBot="1" x14ac:dyDescent="0.25">
      <c r="A2" s="189" t="s">
        <v>180</v>
      </c>
      <c r="B2" s="186"/>
      <c r="C2" s="186"/>
      <c r="D2" s="186"/>
      <c r="E2" s="186"/>
      <c r="F2" s="116"/>
      <c r="G2" s="19" t="s">
        <v>181</v>
      </c>
    </row>
    <row r="3" spans="1:7" ht="11.25" customHeight="1" x14ac:dyDescent="0.2">
      <c r="A3" s="195" t="s">
        <v>182</v>
      </c>
      <c r="B3" s="186"/>
      <c r="C3" s="186"/>
      <c r="D3" s="186"/>
      <c r="E3" s="186"/>
      <c r="F3" s="186"/>
      <c r="G3" s="21">
        <v>46022</v>
      </c>
    </row>
    <row r="4" spans="1:7" ht="14.25" customHeight="1" x14ac:dyDescent="0.3">
      <c r="A4" s="185"/>
      <c r="B4" s="186"/>
      <c r="C4" s="186"/>
      <c r="D4" s="186"/>
      <c r="E4" s="186"/>
      <c r="G4" s="22"/>
    </row>
    <row r="5" spans="1:7" x14ac:dyDescent="0.2">
      <c r="A5" s="114"/>
      <c r="B5" s="114"/>
      <c r="C5" s="114"/>
      <c r="D5" s="114"/>
      <c r="E5" s="114"/>
      <c r="F5" s="20" t="s">
        <v>183</v>
      </c>
      <c r="G5" s="31"/>
    </row>
    <row r="6" spans="1:7" x14ac:dyDescent="0.2">
      <c r="A6" s="190" t="s">
        <v>184</v>
      </c>
      <c r="B6" s="186"/>
      <c r="C6" s="186"/>
      <c r="D6" s="186"/>
      <c r="E6" s="186"/>
      <c r="G6" s="23"/>
    </row>
    <row r="7" spans="1:7" x14ac:dyDescent="0.2">
      <c r="A7" s="188" t="s">
        <v>185</v>
      </c>
      <c r="B7" s="186"/>
      <c r="C7" s="186"/>
      <c r="D7" s="186"/>
      <c r="E7" s="186"/>
      <c r="F7" s="20" t="s">
        <v>186</v>
      </c>
      <c r="G7" s="24"/>
    </row>
    <row r="8" spans="1:7" ht="10.95" customHeight="1" thickBot="1" x14ac:dyDescent="0.25">
      <c r="A8" s="186"/>
      <c r="B8" s="186"/>
      <c r="C8" s="186"/>
      <c r="D8" s="186"/>
      <c r="E8" s="186"/>
      <c r="F8" s="20" t="s">
        <v>187</v>
      </c>
      <c r="G8" s="101">
        <v>383</v>
      </c>
    </row>
    <row r="9" spans="1:7" ht="12" customHeight="1" x14ac:dyDescent="0.2">
      <c r="A9" s="25"/>
      <c r="B9" s="25"/>
      <c r="C9" s="192" t="s">
        <v>188</v>
      </c>
      <c r="D9" s="186"/>
      <c r="E9" s="186"/>
    </row>
    <row r="10" spans="1:7" ht="33.75" customHeight="1" x14ac:dyDescent="0.2">
      <c r="A10" s="190" t="s">
        <v>189</v>
      </c>
      <c r="B10" s="186"/>
      <c r="C10" s="186"/>
      <c r="D10" s="186"/>
      <c r="E10" s="186"/>
    </row>
    <row r="11" spans="1:7" x14ac:dyDescent="0.2">
      <c r="A11" s="193" t="s">
        <v>190</v>
      </c>
      <c r="B11" s="186"/>
      <c r="C11" s="186"/>
      <c r="D11" s="186"/>
      <c r="E11" s="186"/>
    </row>
    <row r="12" spans="1:7" ht="15" customHeight="1" x14ac:dyDescent="0.2">
      <c r="A12" s="188"/>
      <c r="B12" s="186"/>
      <c r="C12" s="186"/>
      <c r="D12" s="186"/>
      <c r="E12" s="186"/>
    </row>
    <row r="13" spans="1:7" x14ac:dyDescent="0.2">
      <c r="A13" s="117"/>
      <c r="B13" s="117"/>
      <c r="C13" s="117"/>
      <c r="D13" s="117"/>
    </row>
    <row r="14" spans="1:7" ht="30.45" customHeight="1" x14ac:dyDescent="0.2">
      <c r="A14" s="16" t="s">
        <v>191</v>
      </c>
      <c r="B14" s="16" t="s">
        <v>192</v>
      </c>
      <c r="C14" s="16" t="s">
        <v>23</v>
      </c>
      <c r="D14" s="66" t="s">
        <v>193</v>
      </c>
      <c r="E14" s="27" t="s">
        <v>194</v>
      </c>
      <c r="F14" s="30" t="s">
        <v>195</v>
      </c>
    </row>
    <row r="15" spans="1:7" ht="24" customHeight="1" x14ac:dyDescent="0.2">
      <c r="A15" s="18" t="str">
        <f>Прил_ПЭ_расчет!A3</f>
        <v>ЦПЭ1</v>
      </c>
      <c r="B15" s="17" t="str">
        <f>Прил_ПЭ_расчет!B3</f>
        <v>Доля внутренних затрат на исследования и разработки в общем объеме бюджета университета</v>
      </c>
      <c r="C15" s="26" t="str">
        <f>Прил_ПЭ_расчет!E3</f>
        <v>процент</v>
      </c>
      <c r="D15" s="123">
        <f>Прил_ПЭ_расчет!I3</f>
        <v>7.7</v>
      </c>
      <c r="E15" s="123">
        <f>Прил_ПЭ_расчет!J3</f>
        <v>10.075600339050702</v>
      </c>
      <c r="F15" s="124">
        <f t="shared" ref="F15:F22" si="0">IFERROR(E15/D15,0)</f>
        <v>1.3085195245520391</v>
      </c>
    </row>
    <row r="16" spans="1:7" ht="18" customHeight="1" x14ac:dyDescent="0.2">
      <c r="A16" s="18" t="str">
        <f>Прил_ПЭ_расчет!A6</f>
        <v>ЦПЭ2</v>
      </c>
      <c r="B16" s="17" t="str">
        <f>Прил_ПЭ_расчет!B6</f>
        <v>Доля доходов из внебюджетных источников в общем объеме доходов университета</v>
      </c>
      <c r="C16" s="26" t="str">
        <f>Прил_ПЭ_расчет!E9</f>
        <v>процент</v>
      </c>
      <c r="D16" s="123">
        <f>Прил_ПЭ_расчет!I6</f>
        <v>39.200000000000003</v>
      </c>
      <c r="E16" s="123">
        <f>Прил_ПЭ_расчет!J6</f>
        <v>38.565892109635612</v>
      </c>
      <c r="F16" s="124">
        <f t="shared" si="0"/>
        <v>0.98382377830703083</v>
      </c>
    </row>
    <row r="17" spans="1:12" ht="20.25" customHeight="1" x14ac:dyDescent="0.2">
      <c r="A17" s="28" t="str">
        <f>Прил_ПЭ_расчет!A9</f>
        <v>ЦПЭ3</v>
      </c>
      <c r="B17" s="1" t="str">
        <f>Прил_ПЭ_расчет!B9</f>
        <v>Удельный вес молодых ученых, имеющих ученую степень кандидата наук или доктора наук, в общей численности научно-педагогических работников (далее - НПР)</v>
      </c>
      <c r="C17" s="26" t="str">
        <f>Прил_ПЭ_расчет!E9</f>
        <v>процент</v>
      </c>
      <c r="D17" s="125">
        <f>Прил_ПЭ_расчет!I9</f>
        <v>6.3</v>
      </c>
      <c r="E17" s="125">
        <f>Прил_ПЭ_расчет!J9</f>
        <v>6.1041292639138236</v>
      </c>
      <c r="F17" s="124">
        <f t="shared" si="0"/>
        <v>0.96890940697044825</v>
      </c>
    </row>
    <row r="18" spans="1:12" ht="40.5" customHeight="1" x14ac:dyDescent="0.2">
      <c r="A18" s="18" t="str">
        <f>Прил_ПЭ_расчет!A13</f>
        <v>ЦПЭ3тв</v>
      </c>
      <c r="B18" s="17" t="str">
        <f>Прил_ПЭ_расчет!B13</f>
        <v>Удельный вес НПР, имеющих почетные звания, являющихся лауреатами государственных премий в сфере культуры и искусства, лауреатами всероссийских и международных конкурсов, членами творческих союзов (Союза театральных деятелей Российской Федерации, Союза композиторов России, Союза художников России, Союза дизайнеров России, Союза кинематографистов Российской Федерации, Союза архитекторов России, Международного союза музыкальных деятелей), в общей численности НПР</v>
      </c>
      <c r="C18" s="26" t="str">
        <f>Прил_ПЭ_расчет!E13</f>
        <v>процент</v>
      </c>
      <c r="D18" s="123">
        <f>Прил_ПЭ_расчет!I13</f>
        <v>0</v>
      </c>
      <c r="E18" s="125">
        <f>Прил_ПЭ_расчет!J13</f>
        <v>0</v>
      </c>
      <c r="F18" s="124">
        <f t="shared" si="0"/>
        <v>0</v>
      </c>
    </row>
    <row r="19" spans="1:12" x14ac:dyDescent="0.2">
      <c r="A19" s="18" t="str">
        <f>Прил_ПЭ_расчет!A20</f>
        <v>ЦПЭ4</v>
      </c>
      <c r="B19" s="17" t="str">
        <f>Прил_ПЭ_расчет!B20</f>
        <v>Средний балл ЕГЭ по отраслевому направлению университета</v>
      </c>
      <c r="C19" s="26" t="str">
        <f>Прил_ПЭ_расчет!E20</f>
        <v>балл</v>
      </c>
      <c r="D19" s="123">
        <f>Прил_ПЭ_расчет!I20</f>
        <v>64.400000000000006</v>
      </c>
      <c r="E19" s="123">
        <f>Прил_ПЭ_расчет!J20</f>
        <v>68.099999999999994</v>
      </c>
      <c r="F19" s="124">
        <f t="shared" si="0"/>
        <v>1.0574534161490681</v>
      </c>
    </row>
    <row r="20" spans="1:12" ht="18" customHeight="1" x14ac:dyDescent="0.2">
      <c r="A20" s="18" t="str">
        <f>Прил_ПЭ_расчет!A21</f>
        <v>ЦПЭ5</v>
      </c>
      <c r="B20" s="17" t="str">
        <f>Прил_ПЭ_расчет!B21</f>
        <v>Удельный вес численности иностранных граждан и лиц без гражданства в общей численности обучающихся по образовательным программам высшего образования</v>
      </c>
      <c r="C20" s="26" t="str">
        <f>Прил_ПЭ_расчет!E21</f>
        <v>процент</v>
      </c>
      <c r="D20" s="123">
        <f>Прил_ПЭ_расчет!I21</f>
        <v>7.4</v>
      </c>
      <c r="E20" s="123">
        <f>Прил_ПЭ_расчет!J21</f>
        <v>7.535967115779858</v>
      </c>
      <c r="F20" s="124">
        <f t="shared" si="0"/>
        <v>1.0183739345648457</v>
      </c>
    </row>
    <row r="21" spans="1:12" ht="33.75" customHeight="1" x14ac:dyDescent="0.2">
      <c r="A21" s="18" t="str">
        <f>Прил_ПЭ_расчет!A36</f>
        <v>ЦПЭ6</v>
      </c>
      <c r="B21" s="17" t="str">
        <f>Прил_ПЭ_расчет!B36</f>
        <v>Уровень трудоустройства выпускников, уровень их востребованности на рынке труда и уровень их заработной платы</v>
      </c>
      <c r="C21" s="18" t="str">
        <f>Прил_ПЭ_расчет!E36</f>
        <v>процент</v>
      </c>
      <c r="D21" s="123" t="s">
        <v>178</v>
      </c>
      <c r="E21" s="123" t="str">
        <f>Прил_ПЭ_расчет!J36</f>
        <v>X</v>
      </c>
      <c r="F21" s="124">
        <f t="shared" si="0"/>
        <v>0</v>
      </c>
    </row>
    <row r="22" spans="1:12" x14ac:dyDescent="0.2">
      <c r="A22" s="18" t="str">
        <f>Прил_ПЭ_расчет!A37</f>
        <v>ЦПЭ7</v>
      </c>
      <c r="B22" s="17" t="str">
        <f>Прил_ПЭ_расчет!B37</f>
        <v>Удельный вес объема финансирования, привлеченного в фонды целевого капитала, в общем объеме внебюджетных средств университета</v>
      </c>
      <c r="C22" s="26" t="str">
        <f>Прил_ПЭ_расчет!E37</f>
        <v>процент</v>
      </c>
      <c r="D22" s="123">
        <f>Прил_ПЭ_расчет!I37</f>
        <v>0.01</v>
      </c>
      <c r="E22" s="123">
        <f>Прил_ПЭ_расчет!J37</f>
        <v>1.3307230048224343E-2</v>
      </c>
      <c r="F22" s="124">
        <f t="shared" si="0"/>
        <v>1.3307230048224343</v>
      </c>
      <c r="G22" s="114"/>
      <c r="H22" s="114"/>
    </row>
    <row r="23" spans="1:12" ht="20.399999999999999" x14ac:dyDescent="0.2">
      <c r="A23" s="18" t="str">
        <f>Прил_ПЭ_расчет!A40</f>
        <v>ЦПЭ8</v>
      </c>
      <c r="B23" s="17" t="str">
        <f>Прил_ПЭ_расчет!B40</f>
        <v>Удельный вес работников административно-управленческого и вспомогательного персонала в общей численности работников университета</v>
      </c>
      <c r="C23" s="26" t="str">
        <f>Прил_ПЭ_расчет!E40</f>
        <v>процент</v>
      </c>
      <c r="D23" s="123">
        <f>Прил_ПЭ_расчет!I40</f>
        <v>54.6</v>
      </c>
      <c r="E23" s="123">
        <f>Прил_ПЭ_расчет!J40</f>
        <v>53.525387108390355</v>
      </c>
      <c r="F23" s="124">
        <f>IFERROR(D23/E23,0)</f>
        <v>1.0200766953713669</v>
      </c>
      <c r="G23" s="114"/>
      <c r="H23" s="114"/>
    </row>
    <row r="24" spans="1:12" ht="20.399999999999999" x14ac:dyDescent="0.2">
      <c r="A24" s="18" t="str">
        <f>Прил_ПЭ_расчет!A47</f>
        <v>ЦПЭ9</v>
      </c>
      <c r="B24" s="17" t="str">
        <f>Прил_ПЭ_расчет!B47</f>
        <v>Удельный вес оплаты труда работников административно-управленческого и вспомогательного персонала в фонде оплаты труда университета</v>
      </c>
      <c r="C24" s="26" t="str">
        <f>Прил_ПЭ_расчет!E47</f>
        <v>процент</v>
      </c>
      <c r="D24" s="123">
        <f>Прил_ПЭ_расчет!I47</f>
        <v>47.9</v>
      </c>
      <c r="E24" s="123">
        <f>Прил_ПЭ_расчет!J47</f>
        <v>47.24869126739889</v>
      </c>
      <c r="F24" s="124">
        <f>IFERROR(D24/E24,0)</f>
        <v>1.0137846936101382</v>
      </c>
      <c r="G24" s="114"/>
      <c r="H24" s="114"/>
    </row>
    <row r="25" spans="1:12" x14ac:dyDescent="0.2">
      <c r="A25" s="18" t="str">
        <f>Прил_ПЭ_расчет!A54</f>
        <v>ЦПЭ10</v>
      </c>
      <c r="B25" s="17" t="str">
        <f>Прил_ПЭ_расчет!B54</f>
        <v>Индекс технологического лидерства</v>
      </c>
      <c r="C25" s="26" t="str">
        <f>Прил_ПЭ_расчет!E54</f>
        <v>единица</v>
      </c>
      <c r="D25" s="123">
        <f>Прил_ПЭ_расчет!I54</f>
        <v>19.556456000000001</v>
      </c>
      <c r="E25" s="123">
        <f>Прил_ПЭ_расчет!J54</f>
        <v>19.557377960391825</v>
      </c>
      <c r="F25" s="124">
        <f>IFERROR(E25/D25,0)</f>
        <v>1.0000471435311094</v>
      </c>
      <c r="G25" s="114"/>
      <c r="H25" s="114"/>
    </row>
    <row r="26" spans="1:12" x14ac:dyDescent="0.2">
      <c r="C26" s="117"/>
      <c r="D26" s="117"/>
      <c r="F26" s="114"/>
      <c r="G26" s="114"/>
      <c r="H26" s="114"/>
    </row>
    <row r="27" spans="1:12" x14ac:dyDescent="0.2">
      <c r="A27" s="32"/>
    </row>
    <row r="28" spans="1:12" ht="14.25" customHeight="1" x14ac:dyDescent="0.2">
      <c r="A28" s="194" t="s">
        <v>196</v>
      </c>
      <c r="B28" s="186"/>
      <c r="C28" s="186"/>
      <c r="D28" s="186"/>
      <c r="E28" s="114"/>
      <c r="I28" s="114"/>
      <c r="J28" s="114"/>
      <c r="K28" s="114"/>
      <c r="L28" s="114"/>
    </row>
    <row r="29" spans="1:12" ht="23.25" customHeight="1" x14ac:dyDescent="0.2">
      <c r="A29" s="194" t="s">
        <v>197</v>
      </c>
      <c r="B29" s="186"/>
      <c r="C29" s="186"/>
      <c r="D29" s="186"/>
      <c r="E29" s="114"/>
      <c r="I29" s="114"/>
      <c r="J29" s="114"/>
      <c r="K29" s="114"/>
      <c r="L29" s="114"/>
    </row>
    <row r="30" spans="1:12" ht="14.25" customHeight="1" x14ac:dyDescent="0.2">
      <c r="A30" s="191" t="s">
        <v>198</v>
      </c>
      <c r="B30" s="186"/>
      <c r="C30" s="186"/>
      <c r="D30" s="186"/>
      <c r="E30" s="114"/>
      <c r="I30" s="114"/>
      <c r="J30" s="114"/>
      <c r="K30" s="114"/>
      <c r="L30" s="114"/>
    </row>
    <row r="31" spans="1:12" ht="15" customHeight="1" x14ac:dyDescent="0.2">
      <c r="A31" s="187"/>
      <c r="B31" s="186"/>
      <c r="C31" s="186"/>
      <c r="D31" s="186"/>
    </row>
  </sheetData>
  <sheetProtection algorithmName="SHA-512" hashValue="kkBfOkmLRBbedgDA+P8p32XiUn7UoknuDyAMPgQxq0oH91FjhvcDuRWM0yRt+8W/OIqeikcvhiiliomHipdiuw==" saltValue="sVwOU7VrzafKimwlA27BZQ==" spinCount="100000" sheet="1" objects="1" scenarios="1" formatColumns="0" formatRows="0"/>
  <mergeCells count="14">
    <mergeCell ref="A4:E4"/>
    <mergeCell ref="A31:D31"/>
    <mergeCell ref="A7:E8"/>
    <mergeCell ref="A2:E2"/>
    <mergeCell ref="A10:E10"/>
    <mergeCell ref="A12:C12"/>
    <mergeCell ref="A30:D30"/>
    <mergeCell ref="C9:E9"/>
    <mergeCell ref="A11:E11"/>
    <mergeCell ref="A29:D29"/>
    <mergeCell ref="A3:F3"/>
    <mergeCell ref="A6:E6"/>
    <mergeCell ref="A28:D28"/>
    <mergeCell ref="D12:E12"/>
  </mergeCells>
  <printOptions horizontalCentered="1"/>
  <pageMargins left="0.19685039370078741" right="0.15748031496062992" top="0.19685039370078741" bottom="0.19685039370078741" header="0.31496062992125984" footer="0.31496062992125984"/>
  <pageSetup paperSize="9" scale="77" fitToHeight="0" orientation="landscape" r:id="rId1"/>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tabColor rgb="FFFF0000"/>
    <pageSetUpPr fitToPage="1"/>
  </sheetPr>
  <dimension ref="A1:S77"/>
  <sheetViews>
    <sheetView zoomScale="70" zoomScaleNormal="70" workbookViewId="0">
      <selection activeCell="B14" sqref="B14"/>
    </sheetView>
  </sheetViews>
  <sheetFormatPr defaultColWidth="9.109375" defaultRowHeight="14.4" x14ac:dyDescent="0.3"/>
  <cols>
    <col min="1" max="1" width="7.88671875" style="6" bestFit="1" customWidth="1"/>
    <col min="2" max="2" width="56.109375" style="6" customWidth="1"/>
    <col min="3" max="3" width="74" style="15" customWidth="1"/>
    <col min="4" max="4" width="11.33203125" style="15" bestFit="1" customWidth="1"/>
    <col min="5" max="5" width="9" style="83" customWidth="1"/>
    <col min="6" max="8" width="11" style="83" hidden="1" customWidth="1"/>
    <col min="9" max="9" width="26.5546875" style="83" customWidth="1"/>
    <col min="10" max="10" width="21.5546875" style="83" customWidth="1"/>
    <col min="11" max="18" width="11" style="83" hidden="1" customWidth="1"/>
    <col min="19" max="19" width="23.6640625" style="83" customWidth="1"/>
    <col min="20" max="20" width="16" style="6" customWidth="1"/>
    <col min="21" max="21" width="9.109375" style="6" customWidth="1"/>
    <col min="22" max="16384" width="9.109375" style="6"/>
  </cols>
  <sheetData>
    <row r="1" spans="1:19" ht="33" customHeight="1" x14ac:dyDescent="0.3">
      <c r="A1" s="199" t="s">
        <v>191</v>
      </c>
      <c r="B1" s="4" t="s">
        <v>21</v>
      </c>
      <c r="C1" s="4" t="s">
        <v>22</v>
      </c>
      <c r="D1" s="4" t="s">
        <v>199</v>
      </c>
      <c r="E1" s="4" t="s">
        <v>23</v>
      </c>
      <c r="F1" s="4">
        <v>2018</v>
      </c>
      <c r="G1" s="4">
        <v>2019</v>
      </c>
      <c r="H1" s="4">
        <v>2020</v>
      </c>
      <c r="I1" s="66" t="s">
        <v>193</v>
      </c>
      <c r="J1" s="62" t="s">
        <v>194</v>
      </c>
      <c r="K1" s="4">
        <v>2023</v>
      </c>
      <c r="L1" s="4">
        <v>2024</v>
      </c>
      <c r="M1" s="4">
        <v>2025</v>
      </c>
      <c r="N1" s="4">
        <v>2026</v>
      </c>
      <c r="O1" s="4">
        <v>2027</v>
      </c>
      <c r="P1" s="4">
        <v>2028</v>
      </c>
      <c r="Q1" s="4">
        <v>2029</v>
      </c>
      <c r="R1" s="4">
        <v>2030</v>
      </c>
      <c r="S1" s="5" t="s">
        <v>25</v>
      </c>
    </row>
    <row r="2" spans="1:19" ht="14.7" customHeight="1" thickBot="1" x14ac:dyDescent="0.35">
      <c r="A2" s="200"/>
      <c r="B2" s="62" t="s">
        <v>200</v>
      </c>
      <c r="C2" s="62" t="s">
        <v>201</v>
      </c>
      <c r="D2" s="62">
        <v>1</v>
      </c>
      <c r="E2" s="62">
        <v>2</v>
      </c>
      <c r="F2" s="62"/>
      <c r="G2" s="62"/>
      <c r="H2" s="62"/>
      <c r="I2" s="62">
        <v>3</v>
      </c>
      <c r="J2" s="62">
        <v>4</v>
      </c>
      <c r="K2" s="62"/>
      <c r="L2" s="62"/>
      <c r="M2" s="62"/>
      <c r="N2" s="62"/>
      <c r="O2" s="62"/>
      <c r="P2" s="62"/>
      <c r="Q2" s="62"/>
      <c r="R2" s="62"/>
      <c r="S2" s="12">
        <v>5</v>
      </c>
    </row>
    <row r="3" spans="1:19" ht="20.25" customHeight="1" x14ac:dyDescent="0.3">
      <c r="A3" s="207" t="s">
        <v>202</v>
      </c>
      <c r="B3" s="63" t="s">
        <v>203</v>
      </c>
      <c r="C3" s="40" t="s">
        <v>204</v>
      </c>
      <c r="D3" s="35" t="s">
        <v>205</v>
      </c>
      <c r="E3" s="4" t="s">
        <v>177</v>
      </c>
      <c r="F3" s="126">
        <f>IFERROR(((F4+#REF!*#REF!)/(#REF!+#REF!)),0)</f>
        <v>0</v>
      </c>
      <c r="G3" s="126">
        <f>IFERROR(((G4+#REF!*#REF!)/(#REF!+#REF!)),0)</f>
        <v>0</v>
      </c>
      <c r="H3" s="126">
        <f>IFERROR(((H4+#REF!*#REF!)/(#REF!+#REF!)),0)</f>
        <v>0</v>
      </c>
      <c r="I3" s="74">
        <v>7.7</v>
      </c>
      <c r="J3" s="127">
        <f>IFERROR((J4/J5*100),0)</f>
        <v>10.075600339050702</v>
      </c>
      <c r="K3" s="128">
        <f>IFERROR(((K4+#REF!*#REF!)/(#REF!+#REF!)),0)</f>
        <v>0</v>
      </c>
      <c r="L3" s="129">
        <f>IFERROR(((L4+#REF!*#REF!)/(#REF!+#REF!)),0)</f>
        <v>0</v>
      </c>
      <c r="M3" s="129">
        <f>IFERROR(((M4+#REF!*#REF!)/(#REF!+#REF!)),0)</f>
        <v>0</v>
      </c>
      <c r="N3" s="129">
        <f>IFERROR(((N4+#REF!*#REF!)/(#REF!+#REF!)),0)</f>
        <v>0</v>
      </c>
      <c r="O3" s="129">
        <f>IFERROR(((O4+#REF!*#REF!)/(#REF!+#REF!)),0)</f>
        <v>0</v>
      </c>
      <c r="P3" s="129">
        <f>IFERROR(((P4+#REF!*#REF!)/(#REF!+#REF!)),0)</f>
        <v>0</v>
      </c>
      <c r="Q3" s="129">
        <f>IFERROR(((Q4+#REF!*#REF!)/(#REF!+#REF!)),0)</f>
        <v>0</v>
      </c>
      <c r="R3" s="129">
        <f>IFERROR(((R4+#REF!*#REF!)/(#REF!+#REF!)),0)</f>
        <v>0</v>
      </c>
      <c r="S3" s="10" t="s">
        <v>206</v>
      </c>
    </row>
    <row r="4" spans="1:19" x14ac:dyDescent="0.3">
      <c r="A4" s="200"/>
      <c r="B4" s="11" t="s">
        <v>116</v>
      </c>
      <c r="C4" s="3" t="s">
        <v>117</v>
      </c>
      <c r="D4" s="29" t="s">
        <v>207</v>
      </c>
      <c r="E4" s="84" t="s">
        <v>118</v>
      </c>
      <c r="F4" s="130">
        <v>0</v>
      </c>
      <c r="G4" s="130">
        <v>0</v>
      </c>
      <c r="H4" s="130">
        <v>0</v>
      </c>
      <c r="I4" s="75" t="s">
        <v>178</v>
      </c>
      <c r="J4" s="131">
        <f>'Ввод данных'!D32</f>
        <v>1514566.1</v>
      </c>
      <c r="K4" s="132">
        <v>0</v>
      </c>
      <c r="L4" s="130">
        <v>0</v>
      </c>
      <c r="M4" s="130">
        <v>0</v>
      </c>
      <c r="N4" s="130">
        <v>0</v>
      </c>
      <c r="O4" s="130">
        <v>0</v>
      </c>
      <c r="P4" s="130">
        <v>0</v>
      </c>
      <c r="Q4" s="130">
        <v>0</v>
      </c>
      <c r="R4" s="130">
        <v>0</v>
      </c>
      <c r="S4" s="7" t="s">
        <v>119</v>
      </c>
    </row>
    <row r="5" spans="1:19" ht="14.7" customHeight="1" thickBot="1" x14ac:dyDescent="0.35">
      <c r="A5" s="208"/>
      <c r="B5" s="60" t="s">
        <v>120</v>
      </c>
      <c r="C5" s="2" t="s">
        <v>121</v>
      </c>
      <c r="D5" s="41" t="s">
        <v>208</v>
      </c>
      <c r="E5" s="85" t="s">
        <v>118</v>
      </c>
      <c r="F5" s="133"/>
      <c r="G5" s="133"/>
      <c r="H5" s="133"/>
      <c r="I5" s="76" t="s">
        <v>178</v>
      </c>
      <c r="J5" s="134">
        <f>'Ввод данных'!D33</f>
        <v>15032018.431</v>
      </c>
      <c r="K5" s="135"/>
      <c r="L5" s="133"/>
      <c r="M5" s="133"/>
      <c r="N5" s="133"/>
      <c r="O5" s="133"/>
      <c r="P5" s="133"/>
      <c r="Q5" s="133"/>
      <c r="R5" s="133"/>
      <c r="S5" s="12" t="s">
        <v>122</v>
      </c>
    </row>
    <row r="6" spans="1:19" ht="36" customHeight="1" x14ac:dyDescent="0.3">
      <c r="A6" s="207" t="s">
        <v>209</v>
      </c>
      <c r="B6" s="8" t="s">
        <v>210</v>
      </c>
      <c r="C6" s="9" t="s">
        <v>211</v>
      </c>
      <c r="D6" s="35" t="s">
        <v>212</v>
      </c>
      <c r="E6" s="86" t="s">
        <v>177</v>
      </c>
      <c r="F6" s="136">
        <f>IFERROR((IF(F7&gt;#REF!,"ОШИБКА",(F7/#REF!)*100)),0)</f>
        <v>0</v>
      </c>
      <c r="G6" s="136">
        <f>IFERROR((IF(G7&gt;#REF!,"ОШИБКА",(G7/#REF!)*100)),0)</f>
        <v>0</v>
      </c>
      <c r="H6" s="136">
        <f>IFERROR((IF(H7&gt;#REF!,"ОШИБКА",(H7/#REF!)*100)),0)</f>
        <v>0</v>
      </c>
      <c r="I6" s="74">
        <v>39.200000000000003</v>
      </c>
      <c r="J6" s="127">
        <f>IFERROR((J7/J8*100),0)</f>
        <v>38.565892109635612</v>
      </c>
      <c r="K6" s="137">
        <f>IFERROR((IF(K7&gt;#REF!,"ОШИБКА",(K7/#REF!)*100)),0)</f>
        <v>0</v>
      </c>
      <c r="L6" s="138">
        <f>IFERROR((IF(L7&gt;#REF!,"ОШИБКА",(L7/#REF!)*100)),0)</f>
        <v>0</v>
      </c>
      <c r="M6" s="138">
        <f>IFERROR((IF(M7&gt;#REF!,"ОШИБКА",(M7/#REF!)*100)),0)</f>
        <v>0</v>
      </c>
      <c r="N6" s="138">
        <f>IFERROR((IF(N7&gt;#REF!,"ОШИБКА",(N7/#REF!)*100)),0)</f>
        <v>0</v>
      </c>
      <c r="O6" s="138">
        <f>IFERROR((IF(O7&gt;#REF!,"ОШИБКА",(O7/#REF!)*100)),0)</f>
        <v>0</v>
      </c>
      <c r="P6" s="138">
        <f>IFERROR((IF(P7&gt;#REF!,"ОШИБКА",(P7/#REF!)*100)),0)</f>
        <v>0</v>
      </c>
      <c r="Q6" s="138">
        <f>IFERROR((IF(Q7&gt;#REF!,"ОШИБКА",(Q7/#REF!)*100)),0)</f>
        <v>0</v>
      </c>
      <c r="R6" s="138">
        <f>IFERROR((IF(R7&gt;#REF!,"ОШИБКА",(R7/#REF!)*100)),0)</f>
        <v>0</v>
      </c>
      <c r="S6" s="10" t="s">
        <v>213</v>
      </c>
    </row>
    <row r="7" spans="1:19" ht="20.25" customHeight="1" x14ac:dyDescent="0.3">
      <c r="A7" s="200"/>
      <c r="B7" s="11" t="s">
        <v>123</v>
      </c>
      <c r="C7" s="2" t="s">
        <v>124</v>
      </c>
      <c r="D7" s="29" t="s">
        <v>214</v>
      </c>
      <c r="E7" s="84" t="s">
        <v>118</v>
      </c>
      <c r="F7" s="130">
        <v>0</v>
      </c>
      <c r="G7" s="130">
        <v>0</v>
      </c>
      <c r="H7" s="130">
        <v>0</v>
      </c>
      <c r="I7" s="77" t="s">
        <v>178</v>
      </c>
      <c r="J7" s="131">
        <f>'Ввод данных'!D34</f>
        <v>5797232.0099999998</v>
      </c>
      <c r="K7" s="132">
        <v>0</v>
      </c>
      <c r="L7" s="130">
        <v>0</v>
      </c>
      <c r="M7" s="130">
        <v>0</v>
      </c>
      <c r="N7" s="130">
        <v>0</v>
      </c>
      <c r="O7" s="130">
        <v>0</v>
      </c>
      <c r="P7" s="130">
        <v>0</v>
      </c>
      <c r="Q7" s="130">
        <v>0</v>
      </c>
      <c r="R7" s="130">
        <v>0</v>
      </c>
      <c r="S7" s="7" t="s">
        <v>125</v>
      </c>
    </row>
    <row r="8" spans="1:19" ht="14.7" customHeight="1" thickBot="1" x14ac:dyDescent="0.35">
      <c r="A8" s="208"/>
      <c r="B8" s="60" t="s">
        <v>120</v>
      </c>
      <c r="C8" s="103" t="s">
        <v>121</v>
      </c>
      <c r="D8" s="41" t="s">
        <v>215</v>
      </c>
      <c r="E8" s="85" t="s">
        <v>118</v>
      </c>
      <c r="F8" s="133"/>
      <c r="G8" s="133"/>
      <c r="H8" s="133"/>
      <c r="I8" s="104" t="s">
        <v>178</v>
      </c>
      <c r="J8" s="139">
        <f>'Ввод данных'!D33</f>
        <v>15032018.431</v>
      </c>
      <c r="K8" s="135"/>
      <c r="L8" s="133"/>
      <c r="M8" s="133"/>
      <c r="N8" s="133"/>
      <c r="O8" s="133"/>
      <c r="P8" s="133"/>
      <c r="Q8" s="133"/>
      <c r="R8" s="133"/>
      <c r="S8" s="12" t="s">
        <v>122</v>
      </c>
    </row>
    <row r="9" spans="1:19" ht="40.5" customHeight="1" x14ac:dyDescent="0.3">
      <c r="A9" s="201" t="s">
        <v>216</v>
      </c>
      <c r="B9" s="40" t="s">
        <v>217</v>
      </c>
      <c r="C9" s="40" t="s">
        <v>218</v>
      </c>
      <c r="D9" s="36" t="s">
        <v>219</v>
      </c>
      <c r="E9" s="89" t="s">
        <v>177</v>
      </c>
      <c r="F9" s="140"/>
      <c r="G9" s="140"/>
      <c r="H9" s="140"/>
      <c r="I9" s="74">
        <v>6.3</v>
      </c>
      <c r="J9" s="127">
        <f>IFERROR(((J10+J11)/J12*100),0)</f>
        <v>6.1041292639138236</v>
      </c>
      <c r="K9" s="141"/>
      <c r="L9" s="140"/>
      <c r="M9" s="140"/>
      <c r="N9" s="140"/>
      <c r="O9" s="140"/>
      <c r="P9" s="140"/>
      <c r="Q9" s="140"/>
      <c r="R9" s="140"/>
      <c r="S9" s="10" t="s">
        <v>220</v>
      </c>
    </row>
    <row r="10" spans="1:19" x14ac:dyDescent="0.3">
      <c r="A10" s="200"/>
      <c r="B10" s="11" t="s">
        <v>26</v>
      </c>
      <c r="C10" s="3" t="s">
        <v>27</v>
      </c>
      <c r="D10" s="37" t="s">
        <v>221</v>
      </c>
      <c r="E10" s="84" t="s">
        <v>28</v>
      </c>
      <c r="F10" s="142"/>
      <c r="G10" s="142"/>
      <c r="H10" s="142"/>
      <c r="I10" s="75" t="s">
        <v>178</v>
      </c>
      <c r="J10" s="131">
        <f>'Ввод данных'!D2</f>
        <v>5</v>
      </c>
      <c r="K10" s="143"/>
      <c r="L10" s="142"/>
      <c r="M10" s="142"/>
      <c r="N10" s="142"/>
      <c r="O10" s="142"/>
      <c r="P10" s="142"/>
      <c r="Q10" s="142"/>
      <c r="R10" s="142"/>
      <c r="S10" s="7" t="s">
        <v>29</v>
      </c>
    </row>
    <row r="11" spans="1:19" x14ac:dyDescent="0.3">
      <c r="A11" s="200"/>
      <c r="B11" s="11" t="s">
        <v>30</v>
      </c>
      <c r="C11" s="3" t="s">
        <v>31</v>
      </c>
      <c r="D11" s="37" t="s">
        <v>222</v>
      </c>
      <c r="E11" s="84" t="s">
        <v>28</v>
      </c>
      <c r="F11" s="142"/>
      <c r="G11" s="142"/>
      <c r="H11" s="142"/>
      <c r="I11" s="75" t="s">
        <v>178</v>
      </c>
      <c r="J11" s="131">
        <f>'Ввод данных'!D3</f>
        <v>63</v>
      </c>
      <c r="K11" s="143"/>
      <c r="L11" s="142"/>
      <c r="M11" s="142"/>
      <c r="N11" s="142"/>
      <c r="O11" s="142"/>
      <c r="P11" s="142"/>
      <c r="Q11" s="142"/>
      <c r="R11" s="142"/>
      <c r="S11" s="7" t="s">
        <v>32</v>
      </c>
    </row>
    <row r="12" spans="1:19" ht="20.7" customHeight="1" thickBot="1" x14ac:dyDescent="0.35">
      <c r="A12" s="202"/>
      <c r="B12" s="13" t="s">
        <v>33</v>
      </c>
      <c r="C12" s="99" t="s">
        <v>34</v>
      </c>
      <c r="D12" s="106" t="s">
        <v>223</v>
      </c>
      <c r="E12" s="87" t="s">
        <v>28</v>
      </c>
      <c r="F12" s="144"/>
      <c r="G12" s="144"/>
      <c r="H12" s="144"/>
      <c r="I12" s="78" t="s">
        <v>178</v>
      </c>
      <c r="J12" s="145">
        <f>'Ввод данных'!D4</f>
        <v>1114</v>
      </c>
      <c r="K12" s="146"/>
      <c r="L12" s="144"/>
      <c r="M12" s="144"/>
      <c r="N12" s="144"/>
      <c r="O12" s="144"/>
      <c r="P12" s="144"/>
      <c r="Q12" s="144"/>
      <c r="R12" s="144"/>
      <c r="S12" s="39" t="s">
        <v>35</v>
      </c>
    </row>
    <row r="13" spans="1:19" ht="70.95" customHeight="1" x14ac:dyDescent="0.3">
      <c r="A13" s="203" t="s">
        <v>224</v>
      </c>
      <c r="B13" s="105" t="s">
        <v>225</v>
      </c>
      <c r="C13" s="69" t="s">
        <v>226</v>
      </c>
      <c r="D13" s="61" t="s">
        <v>219</v>
      </c>
      <c r="E13" s="88" t="s">
        <v>177</v>
      </c>
      <c r="F13" s="142"/>
      <c r="G13" s="142"/>
      <c r="H13" s="142"/>
      <c r="I13" s="75">
        <v>0</v>
      </c>
      <c r="J13" s="147">
        <f>IFERROR((SUM(J14:J17)/(J18+J19)*100),0)</f>
        <v>0</v>
      </c>
      <c r="K13" s="143"/>
      <c r="L13" s="142"/>
      <c r="M13" s="142"/>
      <c r="N13" s="142"/>
      <c r="O13" s="142"/>
      <c r="P13" s="142"/>
      <c r="Q13" s="142"/>
      <c r="R13" s="142"/>
      <c r="S13" s="33" t="s">
        <v>227</v>
      </c>
    </row>
    <row r="14" spans="1:19" ht="20.25" customHeight="1" x14ac:dyDescent="0.3">
      <c r="A14" s="200"/>
      <c r="B14" s="11" t="s">
        <v>228</v>
      </c>
      <c r="C14" s="3" t="s">
        <v>37</v>
      </c>
      <c r="D14" s="37" t="s">
        <v>221</v>
      </c>
      <c r="E14" s="84" t="s">
        <v>28</v>
      </c>
      <c r="F14" s="142"/>
      <c r="G14" s="142"/>
      <c r="H14" s="142"/>
      <c r="I14" s="75" t="s">
        <v>178</v>
      </c>
      <c r="J14" s="131">
        <f>'Ввод данных'!D5</f>
        <v>0</v>
      </c>
      <c r="K14" s="143"/>
      <c r="L14" s="142"/>
      <c r="M14" s="142"/>
      <c r="N14" s="142"/>
      <c r="O14" s="142"/>
      <c r="P14" s="142"/>
      <c r="Q14" s="142"/>
      <c r="R14" s="142"/>
      <c r="S14" s="7" t="s">
        <v>38</v>
      </c>
    </row>
    <row r="15" spans="1:19" ht="20.25" customHeight="1" x14ac:dyDescent="0.3">
      <c r="A15" s="200"/>
      <c r="B15" s="11" t="s">
        <v>229</v>
      </c>
      <c r="C15" s="3" t="s">
        <v>40</v>
      </c>
      <c r="D15" s="37" t="s">
        <v>222</v>
      </c>
      <c r="E15" s="84" t="s">
        <v>28</v>
      </c>
      <c r="F15" s="142"/>
      <c r="G15" s="142"/>
      <c r="H15" s="142"/>
      <c r="I15" s="75" t="s">
        <v>178</v>
      </c>
      <c r="J15" s="131">
        <f>'Ввод данных'!D6</f>
        <v>0</v>
      </c>
      <c r="K15" s="143"/>
      <c r="L15" s="142"/>
      <c r="M15" s="142"/>
      <c r="N15" s="142"/>
      <c r="O15" s="142"/>
      <c r="P15" s="142"/>
      <c r="Q15" s="142"/>
      <c r="R15" s="142"/>
      <c r="S15" s="7" t="s">
        <v>41</v>
      </c>
    </row>
    <row r="16" spans="1:19" ht="40.5" customHeight="1" x14ac:dyDescent="0.3">
      <c r="A16" s="200"/>
      <c r="B16" s="11" t="s">
        <v>42</v>
      </c>
      <c r="C16" s="70" t="s">
        <v>43</v>
      </c>
      <c r="D16" s="37" t="s">
        <v>223</v>
      </c>
      <c r="E16" s="84" t="s">
        <v>28</v>
      </c>
      <c r="F16" s="142"/>
      <c r="G16" s="142"/>
      <c r="H16" s="142"/>
      <c r="I16" s="75" t="s">
        <v>178</v>
      </c>
      <c r="J16" s="131">
        <f>'Ввод данных'!D7</f>
        <v>0</v>
      </c>
      <c r="K16" s="143"/>
      <c r="L16" s="142"/>
      <c r="M16" s="142"/>
      <c r="N16" s="142"/>
      <c r="O16" s="142"/>
      <c r="P16" s="142"/>
      <c r="Q16" s="142"/>
      <c r="R16" s="142"/>
      <c r="S16" s="7" t="s">
        <v>44</v>
      </c>
    </row>
    <row r="17" spans="1:19" ht="40.5" customHeight="1" x14ac:dyDescent="0.3">
      <c r="A17" s="200"/>
      <c r="B17" s="11" t="s">
        <v>45</v>
      </c>
      <c r="C17" s="70" t="s">
        <v>43</v>
      </c>
      <c r="D17" s="37" t="s">
        <v>230</v>
      </c>
      <c r="E17" s="84" t="s">
        <v>28</v>
      </c>
      <c r="F17" s="142"/>
      <c r="G17" s="142"/>
      <c r="H17" s="142"/>
      <c r="I17" s="75" t="s">
        <v>178</v>
      </c>
      <c r="J17" s="131">
        <f>'Ввод данных'!D8</f>
        <v>0</v>
      </c>
      <c r="K17" s="143"/>
      <c r="L17" s="142"/>
      <c r="M17" s="142"/>
      <c r="N17" s="142"/>
      <c r="O17" s="142"/>
      <c r="P17" s="142"/>
      <c r="Q17" s="142"/>
      <c r="R17" s="142"/>
      <c r="S17" s="7" t="s">
        <v>46</v>
      </c>
    </row>
    <row r="18" spans="1:19" ht="20.25" customHeight="1" x14ac:dyDescent="0.3">
      <c r="A18" s="200"/>
      <c r="B18" s="11" t="s">
        <v>47</v>
      </c>
      <c r="C18" s="3" t="s">
        <v>48</v>
      </c>
      <c r="D18" s="37" t="s">
        <v>231</v>
      </c>
      <c r="E18" s="84" t="s">
        <v>28</v>
      </c>
      <c r="F18" s="142"/>
      <c r="G18" s="142"/>
      <c r="H18" s="142"/>
      <c r="I18" s="75" t="s">
        <v>178</v>
      </c>
      <c r="J18" s="131">
        <f>'Ввод данных'!D9</f>
        <v>318</v>
      </c>
      <c r="K18" s="143"/>
      <c r="L18" s="142"/>
      <c r="M18" s="142"/>
      <c r="N18" s="142"/>
      <c r="O18" s="142"/>
      <c r="P18" s="142"/>
      <c r="Q18" s="142"/>
      <c r="R18" s="142"/>
      <c r="S18" s="7" t="s">
        <v>49</v>
      </c>
    </row>
    <row r="19" spans="1:19" ht="20.7" customHeight="1" thickBot="1" x14ac:dyDescent="0.35">
      <c r="A19" s="202"/>
      <c r="B19" s="11" t="s">
        <v>33</v>
      </c>
      <c r="C19" s="3" t="s">
        <v>34</v>
      </c>
      <c r="D19" s="37" t="s">
        <v>232</v>
      </c>
      <c r="E19" s="84" t="s">
        <v>28</v>
      </c>
      <c r="F19" s="142"/>
      <c r="G19" s="142"/>
      <c r="H19" s="142"/>
      <c r="I19" s="76" t="s">
        <v>178</v>
      </c>
      <c r="J19" s="139">
        <f>'Ввод данных'!D4</f>
        <v>1114</v>
      </c>
      <c r="K19" s="143"/>
      <c r="L19" s="142"/>
      <c r="M19" s="142"/>
      <c r="N19" s="142"/>
      <c r="O19" s="142"/>
      <c r="P19" s="142"/>
      <c r="Q19" s="142"/>
      <c r="R19" s="142"/>
      <c r="S19" s="34" t="s">
        <v>35</v>
      </c>
    </row>
    <row r="20" spans="1:19" ht="152.25" customHeight="1" thickBot="1" x14ac:dyDescent="0.35">
      <c r="A20" s="118" t="s">
        <v>233</v>
      </c>
      <c r="B20" s="8" t="s">
        <v>234</v>
      </c>
      <c r="C20" s="8" t="s">
        <v>235</v>
      </c>
      <c r="D20" s="35" t="s">
        <v>236</v>
      </c>
      <c r="E20" s="89" t="s">
        <v>173</v>
      </c>
      <c r="F20" s="136">
        <f>IFERROR((IF(#REF!&gt;(#REF!+#REF!+#REF!),"ОШИБКА",#REF!/(#REF!+#REF!+#REF!)*100)),0)</f>
        <v>0</v>
      </c>
      <c r="G20" s="136">
        <f>IFERROR((IF(#REF!&gt;(#REF!+#REF!+#REF!),"ОШИБКА",#REF!/(#REF!+#REF!+#REF!)*100)),0)</f>
        <v>0</v>
      </c>
      <c r="H20" s="136">
        <f>IFERROR((IF(#REF!&gt;(#REF!+#REF!+#REF!),"ОШИБКА",#REF!/(#REF!+#REF!+#REF!)*100)),0)</f>
        <v>0</v>
      </c>
      <c r="I20" s="74">
        <v>64.400000000000006</v>
      </c>
      <c r="J20" s="127">
        <f>'Ввод данных'!D51</f>
        <v>68.099999999999994</v>
      </c>
      <c r="K20" s="137">
        <f>IFERROR((IF(#REF!&gt;(#REF!+#REF!+#REF!),"ОШИБКА",#REF!/(#REF!+#REF!+#REF!)*100)),0)</f>
        <v>0</v>
      </c>
      <c r="L20" s="138">
        <f>IFERROR((IF(#REF!&gt;(#REF!+#REF!+#REF!),"ОШИБКА",#REF!/(#REF!+#REF!+#REF!)*100)),0)</f>
        <v>0</v>
      </c>
      <c r="M20" s="138">
        <f>IFERROR((IF(#REF!&gt;(#REF!+#REF!+#REF!),"ОШИБКА",#REF!/(#REF!+#REF!+#REF!)*100)),0)</f>
        <v>0</v>
      </c>
      <c r="N20" s="138">
        <f>IFERROR((IF(#REF!&gt;(#REF!+#REF!+#REF!),"ОШИБКА",#REF!/(#REF!+#REF!+#REF!)*100)),0)</f>
        <v>0</v>
      </c>
      <c r="O20" s="138">
        <f>IFERROR((IF(#REF!&gt;(#REF!+#REF!+#REF!),"ОШИБКА",#REF!/(#REF!+#REF!+#REF!)*100)),0)</f>
        <v>0</v>
      </c>
      <c r="P20" s="138">
        <f>IFERROR((IF(#REF!&gt;(#REF!+#REF!+#REF!),"ОШИБКА",#REF!/(#REF!+#REF!+#REF!)*100)),0)</f>
        <v>0</v>
      </c>
      <c r="Q20" s="138">
        <f>IFERROR((IF(#REF!&gt;(#REF!+#REF!+#REF!),"ОШИБКА",#REF!/(#REF!+#REF!+#REF!)*100)),0)</f>
        <v>0</v>
      </c>
      <c r="R20" s="138">
        <f>IFERROR((IF(#REF!&gt;(#REF!+#REF!+#REF!),"ОШИБКА",#REF!/(#REF!+#REF!+#REF!)*100)),0)</f>
        <v>0</v>
      </c>
      <c r="S20" s="81" t="s">
        <v>174</v>
      </c>
    </row>
    <row r="21" spans="1:19" ht="81" customHeight="1" x14ac:dyDescent="0.3">
      <c r="A21" s="201" t="s">
        <v>237</v>
      </c>
      <c r="B21" s="8" t="s">
        <v>238</v>
      </c>
      <c r="C21" s="9" t="s">
        <v>239</v>
      </c>
      <c r="D21" s="35" t="s">
        <v>240</v>
      </c>
      <c r="E21" s="89" t="s">
        <v>177</v>
      </c>
      <c r="F21" s="129">
        <f>IFERROR((#REF!/(#REF!+#REF!)),0)</f>
        <v>0</v>
      </c>
      <c r="G21" s="129">
        <f>IFERROR((#REF!/(#REF!+#REF!)),0)</f>
        <v>0</v>
      </c>
      <c r="H21" s="129">
        <f>IFERROR((#REF!/(#REF!+#REF!)),0)</f>
        <v>0</v>
      </c>
      <c r="I21" s="74">
        <v>7.4</v>
      </c>
      <c r="J21" s="127">
        <f>IFERROR(SUM(J22:J29)/SUM(J30:J35)*100,0)</f>
        <v>7.535967115779858</v>
      </c>
      <c r="K21" s="148">
        <f>IFERROR((#REF!/(#REF!+#REF!)),0)</f>
        <v>0</v>
      </c>
      <c r="L21" s="149">
        <f>IFERROR((#REF!/(#REF!+#REF!)),0)</f>
        <v>0</v>
      </c>
      <c r="M21" s="149">
        <f>IFERROR((#REF!/(#REF!+#REF!)),0)</f>
        <v>0</v>
      </c>
      <c r="N21" s="149">
        <f>IFERROR((#REF!/(#REF!+#REF!)),0)</f>
        <v>0</v>
      </c>
      <c r="O21" s="149">
        <f>IFERROR((#REF!/(#REF!+#REF!)),0)</f>
        <v>0</v>
      </c>
      <c r="P21" s="149">
        <f>IFERROR((#REF!/(#REF!+#REF!)),0)</f>
        <v>0</v>
      </c>
      <c r="Q21" s="149">
        <f>IFERROR((#REF!/(#REF!+#REF!)),0)</f>
        <v>0</v>
      </c>
      <c r="R21" s="149">
        <f>IFERROR((#REF!/(#REF!+#REF!)),0)</f>
        <v>0</v>
      </c>
      <c r="S21" s="81" t="s">
        <v>241</v>
      </c>
    </row>
    <row r="22" spans="1:19" ht="20.25" customHeight="1" x14ac:dyDescent="0.3">
      <c r="A22" s="200"/>
      <c r="B22" s="11" t="s">
        <v>50</v>
      </c>
      <c r="C22" s="3" t="s">
        <v>51</v>
      </c>
      <c r="D22" s="29" t="s">
        <v>242</v>
      </c>
      <c r="E22" s="84" t="s">
        <v>28</v>
      </c>
      <c r="F22" s="130"/>
      <c r="G22" s="130"/>
      <c r="H22" s="130"/>
      <c r="I22" s="75" t="s">
        <v>178</v>
      </c>
      <c r="J22" s="150">
        <f>'Ввод данных'!D10</f>
        <v>869</v>
      </c>
      <c r="K22" s="132"/>
      <c r="L22" s="130"/>
      <c r="M22" s="130"/>
      <c r="N22" s="130"/>
      <c r="O22" s="130"/>
      <c r="P22" s="130"/>
      <c r="Q22" s="130"/>
      <c r="R22" s="130"/>
      <c r="S22" s="81" t="s">
        <v>52</v>
      </c>
    </row>
    <row r="23" spans="1:19" ht="20.25" customHeight="1" x14ac:dyDescent="0.3">
      <c r="A23" s="200"/>
      <c r="B23" s="11" t="s">
        <v>53</v>
      </c>
      <c r="C23" s="3" t="s">
        <v>54</v>
      </c>
      <c r="D23" s="29" t="s">
        <v>243</v>
      </c>
      <c r="E23" s="84" t="s">
        <v>28</v>
      </c>
      <c r="F23" s="130"/>
      <c r="G23" s="130"/>
      <c r="H23" s="130"/>
      <c r="I23" s="75" t="s">
        <v>178</v>
      </c>
      <c r="J23" s="150">
        <f>'Ввод данных'!D11</f>
        <v>0</v>
      </c>
      <c r="K23" s="132"/>
      <c r="L23" s="130"/>
      <c r="M23" s="130"/>
      <c r="N23" s="130"/>
      <c r="O23" s="130"/>
      <c r="P23" s="130"/>
      <c r="Q23" s="130"/>
      <c r="R23" s="130"/>
      <c r="S23" s="81" t="s">
        <v>55</v>
      </c>
    </row>
    <row r="24" spans="1:19" ht="30.45" customHeight="1" x14ac:dyDescent="0.3">
      <c r="A24" s="200"/>
      <c r="B24" s="11" t="s">
        <v>244</v>
      </c>
      <c r="C24" s="3" t="s">
        <v>57</v>
      </c>
      <c r="D24" s="29" t="s">
        <v>245</v>
      </c>
      <c r="E24" s="84" t="s">
        <v>28</v>
      </c>
      <c r="F24" s="130"/>
      <c r="G24" s="130"/>
      <c r="H24" s="130"/>
      <c r="I24" s="75" t="s">
        <v>178</v>
      </c>
      <c r="J24" s="150">
        <f>'Ввод данных'!D12</f>
        <v>358</v>
      </c>
      <c r="K24" s="132"/>
      <c r="L24" s="130"/>
      <c r="M24" s="130"/>
      <c r="N24" s="130"/>
      <c r="O24" s="130"/>
      <c r="P24" s="130"/>
      <c r="Q24" s="130"/>
      <c r="R24" s="130"/>
      <c r="S24" s="81" t="s">
        <v>58</v>
      </c>
    </row>
    <row r="25" spans="1:19" ht="30.45" customHeight="1" x14ac:dyDescent="0.3">
      <c r="A25" s="200"/>
      <c r="B25" s="11" t="s">
        <v>246</v>
      </c>
      <c r="C25" s="3" t="s">
        <v>60</v>
      </c>
      <c r="D25" s="29" t="s">
        <v>247</v>
      </c>
      <c r="E25" s="84" t="s">
        <v>28</v>
      </c>
      <c r="F25" s="130"/>
      <c r="G25" s="130"/>
      <c r="H25" s="130"/>
      <c r="I25" s="75" t="s">
        <v>178</v>
      </c>
      <c r="J25" s="150">
        <f>'Ввод данных'!D13</f>
        <v>0</v>
      </c>
      <c r="K25" s="132"/>
      <c r="L25" s="130"/>
      <c r="M25" s="130"/>
      <c r="N25" s="130"/>
      <c r="O25" s="130"/>
      <c r="P25" s="130"/>
      <c r="Q25" s="130"/>
      <c r="R25" s="130"/>
      <c r="S25" s="81" t="s">
        <v>61</v>
      </c>
    </row>
    <row r="26" spans="1:19" ht="20.25" customHeight="1" x14ac:dyDescent="0.3">
      <c r="A26" s="200"/>
      <c r="B26" s="11" t="s">
        <v>62</v>
      </c>
      <c r="C26" s="3" t="s">
        <v>63</v>
      </c>
      <c r="D26" s="29" t="s">
        <v>248</v>
      </c>
      <c r="E26" s="84" t="s">
        <v>28</v>
      </c>
      <c r="F26" s="130"/>
      <c r="G26" s="130"/>
      <c r="H26" s="130"/>
      <c r="I26" s="75" t="s">
        <v>178</v>
      </c>
      <c r="J26" s="150">
        <f>'Ввод данных'!D14</f>
        <v>9</v>
      </c>
      <c r="K26" s="132"/>
      <c r="L26" s="130"/>
      <c r="M26" s="130"/>
      <c r="N26" s="130"/>
      <c r="O26" s="130"/>
      <c r="P26" s="130"/>
      <c r="Q26" s="130"/>
      <c r="R26" s="130"/>
      <c r="S26" s="81" t="s">
        <v>64</v>
      </c>
    </row>
    <row r="27" spans="1:19" ht="20.25" customHeight="1" x14ac:dyDescent="0.3">
      <c r="A27" s="200"/>
      <c r="B27" s="11" t="s">
        <v>65</v>
      </c>
      <c r="C27" s="3" t="s">
        <v>66</v>
      </c>
      <c r="D27" s="29" t="s">
        <v>249</v>
      </c>
      <c r="E27" s="84" t="s">
        <v>28</v>
      </c>
      <c r="F27" s="130"/>
      <c r="G27" s="130"/>
      <c r="H27" s="130"/>
      <c r="I27" s="75" t="s">
        <v>178</v>
      </c>
      <c r="J27" s="150">
        <f>'Ввод данных'!D15</f>
        <v>0</v>
      </c>
      <c r="K27" s="132"/>
      <c r="L27" s="130"/>
      <c r="M27" s="130"/>
      <c r="N27" s="130"/>
      <c r="O27" s="130"/>
      <c r="P27" s="130"/>
      <c r="Q27" s="130"/>
      <c r="R27" s="130"/>
      <c r="S27" s="81" t="s">
        <v>67</v>
      </c>
    </row>
    <row r="28" spans="1:19" ht="30.45" customHeight="1" x14ac:dyDescent="0.3">
      <c r="A28" s="200"/>
      <c r="B28" s="11" t="s">
        <v>68</v>
      </c>
      <c r="C28" s="3" t="s">
        <v>69</v>
      </c>
      <c r="D28" s="29" t="s">
        <v>250</v>
      </c>
      <c r="E28" s="84" t="s">
        <v>28</v>
      </c>
      <c r="F28" s="130"/>
      <c r="G28" s="130"/>
      <c r="H28" s="130"/>
      <c r="I28" s="75" t="s">
        <v>178</v>
      </c>
      <c r="J28" s="150">
        <f>'Ввод данных'!D16</f>
        <v>84</v>
      </c>
      <c r="K28" s="132"/>
      <c r="L28" s="130"/>
      <c r="M28" s="130"/>
      <c r="N28" s="130"/>
      <c r="O28" s="130"/>
      <c r="P28" s="130"/>
      <c r="Q28" s="130"/>
      <c r="R28" s="130"/>
      <c r="S28" s="81" t="s">
        <v>70</v>
      </c>
    </row>
    <row r="29" spans="1:19" ht="30.45" customHeight="1" x14ac:dyDescent="0.3">
      <c r="A29" s="200"/>
      <c r="B29" s="11" t="s">
        <v>251</v>
      </c>
      <c r="C29" s="3" t="s">
        <v>72</v>
      </c>
      <c r="D29" s="29" t="s">
        <v>252</v>
      </c>
      <c r="E29" s="84" t="s">
        <v>28</v>
      </c>
      <c r="F29" s="130"/>
      <c r="G29" s="130"/>
      <c r="H29" s="130"/>
      <c r="I29" s="75" t="s">
        <v>178</v>
      </c>
      <c r="J29" s="150">
        <f>'Ввод данных'!D17</f>
        <v>0</v>
      </c>
      <c r="K29" s="132"/>
      <c r="L29" s="130"/>
      <c r="M29" s="130"/>
      <c r="N29" s="130"/>
      <c r="O29" s="130"/>
      <c r="P29" s="130"/>
      <c r="Q29" s="130"/>
      <c r="R29" s="130"/>
      <c r="S29" s="81" t="s">
        <v>73</v>
      </c>
    </row>
    <row r="30" spans="1:19" x14ac:dyDescent="0.3">
      <c r="A30" s="200"/>
      <c r="B30" s="11" t="s">
        <v>74</v>
      </c>
      <c r="C30" s="3" t="s">
        <v>75</v>
      </c>
      <c r="D30" s="29" t="s">
        <v>253</v>
      </c>
      <c r="E30" s="84" t="s">
        <v>28</v>
      </c>
      <c r="F30" s="130"/>
      <c r="G30" s="130"/>
      <c r="H30" s="130"/>
      <c r="I30" s="75" t="s">
        <v>178</v>
      </c>
      <c r="J30" s="150">
        <f>'Ввод данных'!D18</f>
        <v>8211</v>
      </c>
      <c r="K30" s="132"/>
      <c r="L30" s="130"/>
      <c r="M30" s="130"/>
      <c r="N30" s="130"/>
      <c r="O30" s="130"/>
      <c r="P30" s="130"/>
      <c r="Q30" s="130"/>
      <c r="R30" s="130"/>
      <c r="S30" s="81" t="s">
        <v>76</v>
      </c>
    </row>
    <row r="31" spans="1:19" x14ac:dyDescent="0.3">
      <c r="A31" s="200"/>
      <c r="B31" s="11" t="s">
        <v>77</v>
      </c>
      <c r="C31" s="3" t="s">
        <v>78</v>
      </c>
      <c r="D31" s="29" t="s">
        <v>254</v>
      </c>
      <c r="E31" s="84" t="s">
        <v>28</v>
      </c>
      <c r="F31" s="130"/>
      <c r="G31" s="130"/>
      <c r="H31" s="130"/>
      <c r="I31" s="75" t="s">
        <v>178</v>
      </c>
      <c r="J31" s="150">
        <f>'Ввод данных'!D19</f>
        <v>6655</v>
      </c>
      <c r="K31" s="132"/>
      <c r="L31" s="130"/>
      <c r="M31" s="130"/>
      <c r="N31" s="130"/>
      <c r="O31" s="130"/>
      <c r="P31" s="130"/>
      <c r="Q31" s="130"/>
      <c r="R31" s="130"/>
      <c r="S31" s="81" t="s">
        <v>79</v>
      </c>
    </row>
    <row r="32" spans="1:19" x14ac:dyDescent="0.3">
      <c r="A32" s="200"/>
      <c r="B32" s="11" t="s">
        <v>80</v>
      </c>
      <c r="C32" s="3" t="s">
        <v>81</v>
      </c>
      <c r="D32" s="29" t="s">
        <v>255</v>
      </c>
      <c r="E32" s="84" t="s">
        <v>28</v>
      </c>
      <c r="F32" s="130"/>
      <c r="G32" s="130"/>
      <c r="H32" s="130"/>
      <c r="I32" s="75" t="s">
        <v>178</v>
      </c>
      <c r="J32" s="150">
        <f>'Ввод данных'!D20</f>
        <v>1962</v>
      </c>
      <c r="K32" s="132"/>
      <c r="L32" s="130"/>
      <c r="M32" s="130"/>
      <c r="N32" s="130"/>
      <c r="O32" s="130"/>
      <c r="P32" s="130"/>
      <c r="Q32" s="130"/>
      <c r="R32" s="130"/>
      <c r="S32" s="81" t="s">
        <v>82</v>
      </c>
    </row>
    <row r="33" spans="1:19" ht="20.25" customHeight="1" x14ac:dyDescent="0.3">
      <c r="A33" s="200"/>
      <c r="B33" s="11" t="s">
        <v>83</v>
      </c>
      <c r="C33" s="3" t="s">
        <v>84</v>
      </c>
      <c r="D33" s="29" t="s">
        <v>256</v>
      </c>
      <c r="E33" s="84" t="s">
        <v>28</v>
      </c>
      <c r="F33" s="130"/>
      <c r="G33" s="130"/>
      <c r="H33" s="130"/>
      <c r="I33" s="75" t="s">
        <v>178</v>
      </c>
      <c r="J33" s="150">
        <f>'Ввод данных'!D21</f>
        <v>688</v>
      </c>
      <c r="K33" s="132"/>
      <c r="L33" s="130"/>
      <c r="M33" s="130"/>
      <c r="N33" s="130"/>
      <c r="O33" s="130"/>
      <c r="P33" s="130"/>
      <c r="Q33" s="130"/>
      <c r="R33" s="130"/>
      <c r="S33" s="81" t="s">
        <v>85</v>
      </c>
    </row>
    <row r="34" spans="1:19" x14ac:dyDescent="0.3">
      <c r="A34" s="200"/>
      <c r="B34" s="11" t="s">
        <v>86</v>
      </c>
      <c r="C34" s="3" t="s">
        <v>87</v>
      </c>
      <c r="D34" s="29" t="s">
        <v>257</v>
      </c>
      <c r="E34" s="84" t="s">
        <v>28</v>
      </c>
      <c r="F34" s="130"/>
      <c r="G34" s="130"/>
      <c r="H34" s="130"/>
      <c r="I34" s="75" t="s">
        <v>178</v>
      </c>
      <c r="J34" s="150">
        <f>'Ввод данных'!D22</f>
        <v>0</v>
      </c>
      <c r="K34" s="132"/>
      <c r="L34" s="130"/>
      <c r="M34" s="130"/>
      <c r="N34" s="130"/>
      <c r="O34" s="130"/>
      <c r="P34" s="130"/>
      <c r="Q34" s="130"/>
      <c r="R34" s="130"/>
      <c r="S34" s="81" t="s">
        <v>88</v>
      </c>
    </row>
    <row r="35" spans="1:19" ht="14.7" customHeight="1" thickBot="1" x14ac:dyDescent="0.35">
      <c r="A35" s="202"/>
      <c r="B35" s="13" t="s">
        <v>89</v>
      </c>
      <c r="C35" s="3" t="s">
        <v>90</v>
      </c>
      <c r="D35" s="38" t="s">
        <v>258</v>
      </c>
      <c r="E35" s="87" t="s">
        <v>28</v>
      </c>
      <c r="F35" s="151"/>
      <c r="G35" s="151"/>
      <c r="H35" s="151"/>
      <c r="I35" s="78" t="s">
        <v>178</v>
      </c>
      <c r="J35" s="150">
        <f>'Ввод данных'!D23</f>
        <v>0</v>
      </c>
      <c r="K35" s="152"/>
      <c r="L35" s="151"/>
      <c r="M35" s="151"/>
      <c r="N35" s="151"/>
      <c r="O35" s="151"/>
      <c r="P35" s="151"/>
      <c r="Q35" s="151"/>
      <c r="R35" s="151"/>
      <c r="S35" s="82" t="s">
        <v>91</v>
      </c>
    </row>
    <row r="36" spans="1:19" ht="91.5" customHeight="1" thickBot="1" x14ac:dyDescent="0.35">
      <c r="A36" s="119" t="s">
        <v>259</v>
      </c>
      <c r="B36" s="63" t="s">
        <v>175</v>
      </c>
      <c r="C36" s="40" t="s">
        <v>260</v>
      </c>
      <c r="D36" s="65" t="s">
        <v>261</v>
      </c>
      <c r="E36" s="90" t="s">
        <v>177</v>
      </c>
      <c r="F36" s="140">
        <v>0</v>
      </c>
      <c r="G36" s="140">
        <v>0</v>
      </c>
      <c r="H36" s="140">
        <v>0</v>
      </c>
      <c r="I36" s="74">
        <v>0</v>
      </c>
      <c r="J36" s="153" t="str">
        <f>'Ввод данных'!D52</f>
        <v>X</v>
      </c>
      <c r="K36" s="141">
        <v>0</v>
      </c>
      <c r="L36" s="140">
        <v>0</v>
      </c>
      <c r="M36" s="140">
        <v>0</v>
      </c>
      <c r="N36" s="140">
        <v>0</v>
      </c>
      <c r="O36" s="140">
        <v>0</v>
      </c>
      <c r="P36" s="140">
        <v>0</v>
      </c>
      <c r="Q36" s="140">
        <v>0</v>
      </c>
      <c r="R36" s="140">
        <v>0</v>
      </c>
      <c r="S36" s="10" t="s">
        <v>179</v>
      </c>
    </row>
    <row r="37" spans="1:19" ht="20.25" customHeight="1" x14ac:dyDescent="0.3">
      <c r="A37" s="207" t="s">
        <v>262</v>
      </c>
      <c r="B37" s="8" t="s">
        <v>263</v>
      </c>
      <c r="C37" s="9" t="s">
        <v>264</v>
      </c>
      <c r="D37" s="35" t="s">
        <v>265</v>
      </c>
      <c r="E37" s="4" t="s">
        <v>177</v>
      </c>
      <c r="F37" s="129">
        <f>IFERROR((F38/(F39+#REF!)),0)</f>
        <v>0</v>
      </c>
      <c r="G37" s="129">
        <f>IFERROR((G38/(G39+#REF!)),0)</f>
        <v>0</v>
      </c>
      <c r="H37" s="129">
        <f>IFERROR((H38/(H39+#REF!)),0)</f>
        <v>0</v>
      </c>
      <c r="I37" s="74">
        <v>0.01</v>
      </c>
      <c r="J37" s="127">
        <f>IFERROR((J38/J39*100),0)</f>
        <v>1.3307230048224343E-2</v>
      </c>
      <c r="K37" s="148">
        <f>IFERROR((K38/(K39+#REF!)),0)</f>
        <v>0</v>
      </c>
      <c r="L37" s="149">
        <f>IFERROR((L38/(L39+#REF!)),0)</f>
        <v>0</v>
      </c>
      <c r="M37" s="149">
        <f>IFERROR((M38/(M39+#REF!)),0)</f>
        <v>0</v>
      </c>
      <c r="N37" s="149">
        <f>IFERROR((N38/(N39+#REF!)),0)</f>
        <v>0</v>
      </c>
      <c r="O37" s="149">
        <f>IFERROR((O38/(O39+#REF!)),0)</f>
        <v>0</v>
      </c>
      <c r="P37" s="149">
        <f>IFERROR((P38/(P39+#REF!)),0)</f>
        <v>0</v>
      </c>
      <c r="Q37" s="149">
        <f>IFERROR((Q38/(Q39+#REF!)),0)</f>
        <v>0</v>
      </c>
      <c r="R37" s="149">
        <f>IFERROR((R38/(R39+#REF!)),0)</f>
        <v>0</v>
      </c>
      <c r="S37" s="10" t="s">
        <v>266</v>
      </c>
    </row>
    <row r="38" spans="1:19" ht="20.25" customHeight="1" x14ac:dyDescent="0.3">
      <c r="A38" s="200"/>
      <c r="B38" s="11" t="s">
        <v>126</v>
      </c>
      <c r="C38" s="3" t="s">
        <v>267</v>
      </c>
      <c r="D38" s="29" t="s">
        <v>268</v>
      </c>
      <c r="E38" s="84" t="s">
        <v>118</v>
      </c>
      <c r="F38" s="130">
        <v>0</v>
      </c>
      <c r="G38" s="130">
        <v>0</v>
      </c>
      <c r="H38" s="130">
        <v>0</v>
      </c>
      <c r="I38" s="75" t="s">
        <v>178</v>
      </c>
      <c r="J38" s="131">
        <f>'Ввод данных'!D35</f>
        <v>771.45100000000002</v>
      </c>
      <c r="K38" s="132">
        <v>0</v>
      </c>
      <c r="L38" s="130">
        <v>0</v>
      </c>
      <c r="M38" s="130">
        <v>0</v>
      </c>
      <c r="N38" s="130">
        <v>0</v>
      </c>
      <c r="O38" s="130">
        <v>0</v>
      </c>
      <c r="P38" s="130">
        <v>0</v>
      </c>
      <c r="Q38" s="130">
        <v>0</v>
      </c>
      <c r="R38" s="130">
        <v>0</v>
      </c>
      <c r="S38" s="81" t="s">
        <v>128</v>
      </c>
    </row>
    <row r="39" spans="1:19" ht="20.7" customHeight="1" thickBot="1" x14ac:dyDescent="0.35">
      <c r="A39" s="208"/>
      <c r="B39" s="13" t="s">
        <v>123</v>
      </c>
      <c r="C39" s="3" t="s">
        <v>269</v>
      </c>
      <c r="D39" s="38" t="s">
        <v>270</v>
      </c>
      <c r="E39" s="87" t="s">
        <v>118</v>
      </c>
      <c r="F39" s="151" t="e">
        <f>#REF!</f>
        <v>#REF!</v>
      </c>
      <c r="G39" s="151" t="e">
        <f>#REF!</f>
        <v>#REF!</v>
      </c>
      <c r="H39" s="151" t="e">
        <f>#REF!</f>
        <v>#REF!</v>
      </c>
      <c r="I39" s="78" t="s">
        <v>178</v>
      </c>
      <c r="J39" s="145">
        <f>'Ввод данных'!D34</f>
        <v>5797232.0099999998</v>
      </c>
      <c r="K39" s="152" t="e">
        <f>#REF!</f>
        <v>#REF!</v>
      </c>
      <c r="L39" s="151" t="e">
        <f>#REF!</f>
        <v>#REF!</v>
      </c>
      <c r="M39" s="151" t="e">
        <f>#REF!</f>
        <v>#REF!</v>
      </c>
      <c r="N39" s="151" t="e">
        <f>#REF!</f>
        <v>#REF!</v>
      </c>
      <c r="O39" s="151" t="e">
        <f>#REF!</f>
        <v>#REF!</v>
      </c>
      <c r="P39" s="151" t="e">
        <f>#REF!</f>
        <v>#REF!</v>
      </c>
      <c r="Q39" s="151" t="e">
        <f>#REF!</f>
        <v>#REF!</v>
      </c>
      <c r="R39" s="151" t="e">
        <f>#REF!</f>
        <v>#REF!</v>
      </c>
      <c r="S39" s="81" t="s">
        <v>125</v>
      </c>
    </row>
    <row r="40" spans="1:19" ht="20.25" customHeight="1" x14ac:dyDescent="0.3">
      <c r="A40" s="207" t="s">
        <v>271</v>
      </c>
      <c r="B40" s="8" t="s">
        <v>272</v>
      </c>
      <c r="C40" s="9" t="s">
        <v>273</v>
      </c>
      <c r="D40" s="35">
        <v>11</v>
      </c>
      <c r="E40" s="4" t="s">
        <v>177</v>
      </c>
      <c r="F40" s="129">
        <f>IFERROR((F41/(#REF!+#REF!)),0)</f>
        <v>0</v>
      </c>
      <c r="G40" s="129">
        <f>IFERROR((G41/(#REF!+#REF!)),0)</f>
        <v>0</v>
      </c>
      <c r="H40" s="129">
        <f>IFERROR((H41/(#REF!+#REF!)),0)</f>
        <v>0</v>
      </c>
      <c r="I40" s="74">
        <v>54.6</v>
      </c>
      <c r="J40" s="127">
        <f>IFERROR(SUM(J41:J45)/J46*100,0)</f>
        <v>53.525387108390355</v>
      </c>
      <c r="K40" s="148">
        <f>IFERROR((K41/(#REF!+#REF!)),0)</f>
        <v>0</v>
      </c>
      <c r="L40" s="149">
        <f>IFERROR((L41/(#REF!+#REF!)),0)</f>
        <v>0</v>
      </c>
      <c r="M40" s="149">
        <f>IFERROR((M41/(#REF!+#REF!)),0)</f>
        <v>0</v>
      </c>
      <c r="N40" s="149">
        <f>IFERROR((N41/(#REF!+#REF!)),0)</f>
        <v>0</v>
      </c>
      <c r="O40" s="149">
        <f>IFERROR((O41/(#REF!+#REF!)),0)</f>
        <v>0</v>
      </c>
      <c r="P40" s="149">
        <f>IFERROR((P41/(#REF!+#REF!)),0)</f>
        <v>0</v>
      </c>
      <c r="Q40" s="149">
        <f>IFERROR((Q41/(#REF!+#REF!)),0)</f>
        <v>0</v>
      </c>
      <c r="R40" s="149">
        <f>IFERROR((R41/(#REF!+#REF!)),0)</f>
        <v>0</v>
      </c>
      <c r="S40" s="10" t="s">
        <v>274</v>
      </c>
    </row>
    <row r="41" spans="1:19" ht="20.399999999999999" x14ac:dyDescent="0.3">
      <c r="A41" s="200"/>
      <c r="B41" s="11" t="s">
        <v>92</v>
      </c>
      <c r="C41" s="3" t="s">
        <v>93</v>
      </c>
      <c r="D41" s="29" t="s">
        <v>275</v>
      </c>
      <c r="E41" s="84" t="s">
        <v>28</v>
      </c>
      <c r="F41" s="130">
        <v>0</v>
      </c>
      <c r="G41" s="130">
        <v>0</v>
      </c>
      <c r="H41" s="130">
        <v>0</v>
      </c>
      <c r="I41" s="75" t="s">
        <v>178</v>
      </c>
      <c r="J41" s="131">
        <f>'Ввод данных'!D24</f>
        <v>17.600000000000001</v>
      </c>
      <c r="K41" s="132">
        <v>0</v>
      </c>
      <c r="L41" s="130">
        <v>0</v>
      </c>
      <c r="M41" s="130">
        <v>0</v>
      </c>
      <c r="N41" s="130">
        <v>0</v>
      </c>
      <c r="O41" s="130">
        <v>0</v>
      </c>
      <c r="P41" s="130">
        <v>0</v>
      </c>
      <c r="Q41" s="130">
        <v>0</v>
      </c>
      <c r="R41" s="130">
        <v>0</v>
      </c>
      <c r="S41" s="33" t="s">
        <v>94</v>
      </c>
    </row>
    <row r="42" spans="1:19" ht="20.25" customHeight="1" x14ac:dyDescent="0.3">
      <c r="A42" s="200"/>
      <c r="B42" s="11" t="s">
        <v>95</v>
      </c>
      <c r="C42" s="3" t="s">
        <v>96</v>
      </c>
      <c r="D42" s="29" t="s">
        <v>276</v>
      </c>
      <c r="E42" s="84" t="s">
        <v>28</v>
      </c>
      <c r="F42" s="133"/>
      <c r="G42" s="133"/>
      <c r="H42" s="133"/>
      <c r="I42" s="75" t="s">
        <v>178</v>
      </c>
      <c r="J42" s="131">
        <f>'Ввод данных'!D25</f>
        <v>180.7</v>
      </c>
      <c r="K42" s="135"/>
      <c r="L42" s="133"/>
      <c r="M42" s="133"/>
      <c r="N42" s="133"/>
      <c r="O42" s="133"/>
      <c r="P42" s="133"/>
      <c r="Q42" s="133"/>
      <c r="R42" s="133"/>
      <c r="S42" s="33" t="s">
        <v>97</v>
      </c>
    </row>
    <row r="43" spans="1:19" ht="20.25" customHeight="1" x14ac:dyDescent="0.3">
      <c r="A43" s="200"/>
      <c r="B43" s="11" t="s">
        <v>98</v>
      </c>
      <c r="C43" s="3" t="s">
        <v>99</v>
      </c>
      <c r="D43" s="29" t="s">
        <v>277</v>
      </c>
      <c r="E43" s="84" t="s">
        <v>28</v>
      </c>
      <c r="F43" s="133"/>
      <c r="G43" s="133"/>
      <c r="H43" s="133"/>
      <c r="I43" s="75" t="s">
        <v>178</v>
      </c>
      <c r="J43" s="131">
        <f>'Ввод данных'!D26</f>
        <v>777.7</v>
      </c>
      <c r="K43" s="135"/>
      <c r="L43" s="133"/>
      <c r="M43" s="133"/>
      <c r="N43" s="133"/>
      <c r="O43" s="133"/>
      <c r="P43" s="133"/>
      <c r="Q43" s="133"/>
      <c r="R43" s="133"/>
      <c r="S43" s="33" t="s">
        <v>100</v>
      </c>
    </row>
    <row r="44" spans="1:19" ht="20.25" customHeight="1" x14ac:dyDescent="0.3">
      <c r="A44" s="200"/>
      <c r="B44" s="11" t="s">
        <v>101</v>
      </c>
      <c r="C44" s="3" t="s">
        <v>102</v>
      </c>
      <c r="D44" s="29" t="s">
        <v>278</v>
      </c>
      <c r="E44" s="84" t="s">
        <v>28</v>
      </c>
      <c r="F44" s="133"/>
      <c r="G44" s="133"/>
      <c r="H44" s="133"/>
      <c r="I44" s="75" t="s">
        <v>178</v>
      </c>
      <c r="J44" s="131">
        <f>'Ввод данных'!D27</f>
        <v>0.5</v>
      </c>
      <c r="K44" s="135"/>
      <c r="L44" s="133"/>
      <c r="M44" s="133"/>
      <c r="N44" s="133"/>
      <c r="O44" s="133"/>
      <c r="P44" s="133"/>
      <c r="Q44" s="133"/>
      <c r="R44" s="133"/>
      <c r="S44" s="33" t="s">
        <v>103</v>
      </c>
    </row>
    <row r="45" spans="1:19" x14ac:dyDescent="0.3">
      <c r="A45" s="200"/>
      <c r="B45" s="11" t="s">
        <v>104</v>
      </c>
      <c r="C45" s="3" t="s">
        <v>105</v>
      </c>
      <c r="D45" s="29" t="s">
        <v>279</v>
      </c>
      <c r="E45" s="84" t="s">
        <v>28</v>
      </c>
      <c r="F45" s="133"/>
      <c r="G45" s="133"/>
      <c r="H45" s="133"/>
      <c r="I45" s="75" t="s">
        <v>178</v>
      </c>
      <c r="J45" s="131">
        <f>'Ввод данных'!D28</f>
        <v>509.9</v>
      </c>
      <c r="K45" s="135"/>
      <c r="L45" s="133"/>
      <c r="M45" s="133"/>
      <c r="N45" s="133"/>
      <c r="O45" s="133"/>
      <c r="P45" s="133"/>
      <c r="Q45" s="133"/>
      <c r="R45" s="133"/>
      <c r="S45" s="7" t="s">
        <v>106</v>
      </c>
    </row>
    <row r="46" spans="1:19" ht="14.7" customHeight="1" thickBot="1" x14ac:dyDescent="0.35">
      <c r="A46" s="208"/>
      <c r="B46" s="60" t="s">
        <v>107</v>
      </c>
      <c r="C46" s="72" t="s">
        <v>108</v>
      </c>
      <c r="D46" s="29" t="s">
        <v>280</v>
      </c>
      <c r="E46" s="84" t="s">
        <v>28</v>
      </c>
      <c r="F46" s="133"/>
      <c r="G46" s="133"/>
      <c r="H46" s="133"/>
      <c r="I46" s="75" t="s">
        <v>178</v>
      </c>
      <c r="J46" s="154">
        <f>'Ввод данных'!D29</f>
        <v>2777</v>
      </c>
      <c r="K46" s="135"/>
      <c r="L46" s="133"/>
      <c r="M46" s="133"/>
      <c r="N46" s="133"/>
      <c r="O46" s="133"/>
      <c r="P46" s="133"/>
      <c r="Q46" s="133"/>
      <c r="R46" s="133"/>
      <c r="S46" s="12" t="s">
        <v>109</v>
      </c>
    </row>
    <row r="47" spans="1:19" ht="30.45" customHeight="1" x14ac:dyDescent="0.3">
      <c r="A47" s="204" t="s">
        <v>281</v>
      </c>
      <c r="B47" s="73" t="s">
        <v>282</v>
      </c>
      <c r="C47" s="40" t="s">
        <v>283</v>
      </c>
      <c r="D47" s="35" t="s">
        <v>284</v>
      </c>
      <c r="E47" s="4" t="s">
        <v>177</v>
      </c>
      <c r="F47" s="126">
        <f>IFERROR(((F48+#REF!*#REF!)/(#REF!+#REF!)),0)</f>
        <v>0</v>
      </c>
      <c r="G47" s="126">
        <f>IFERROR(((G48+#REF!*#REF!)/(#REF!+#REF!)),0)</f>
        <v>0</v>
      </c>
      <c r="H47" s="126">
        <f>IFERROR(((H48+#REF!*#REF!)/(#REF!+#REF!)),0)</f>
        <v>0</v>
      </c>
      <c r="I47" s="74">
        <v>47.9</v>
      </c>
      <c r="J47" s="127">
        <f>IFERROR(SUM(J48:J52)/J53*100,0)</f>
        <v>47.24869126739889</v>
      </c>
      <c r="K47" s="128">
        <f>IFERROR(((K48+#REF!*#REF!)/(#REF!+#REF!)),0)</f>
        <v>0</v>
      </c>
      <c r="L47" s="129">
        <f>IFERROR(((L48+#REF!*#REF!)/(#REF!+#REF!)),0)</f>
        <v>0</v>
      </c>
      <c r="M47" s="129">
        <f>IFERROR(((M48+#REF!*#REF!)/(#REF!+#REF!)),0)</f>
        <v>0</v>
      </c>
      <c r="N47" s="129">
        <f>IFERROR(((N48+#REF!*#REF!)/(#REF!+#REF!)),0)</f>
        <v>0</v>
      </c>
      <c r="O47" s="129">
        <f>IFERROR(((O48+#REF!*#REF!)/(#REF!+#REF!)),0)</f>
        <v>0</v>
      </c>
      <c r="P47" s="129">
        <f>IFERROR(((P48+#REF!*#REF!)/(#REF!+#REF!)),0)</f>
        <v>0</v>
      </c>
      <c r="Q47" s="129">
        <f>IFERROR(((Q48+#REF!*#REF!)/(#REF!+#REF!)),0)</f>
        <v>0</v>
      </c>
      <c r="R47" s="129">
        <f>IFERROR(((R48+#REF!*#REF!)/(#REF!+#REF!)),0)</f>
        <v>0</v>
      </c>
      <c r="S47" s="10" t="s">
        <v>285</v>
      </c>
    </row>
    <row r="48" spans="1:19" ht="20.25" customHeight="1" x14ac:dyDescent="0.3">
      <c r="A48" s="205"/>
      <c r="B48" s="11" t="s">
        <v>129</v>
      </c>
      <c r="C48" s="2" t="s">
        <v>130</v>
      </c>
      <c r="D48" s="29" t="s">
        <v>286</v>
      </c>
      <c r="E48" s="84" t="s">
        <v>118</v>
      </c>
      <c r="F48" s="130">
        <v>0</v>
      </c>
      <c r="G48" s="130">
        <v>0</v>
      </c>
      <c r="H48" s="130">
        <v>0</v>
      </c>
      <c r="I48" s="75" t="s">
        <v>178</v>
      </c>
      <c r="J48" s="131">
        <f>'Ввод данных'!D36</f>
        <v>161944.70000000001</v>
      </c>
      <c r="K48" s="132">
        <v>0</v>
      </c>
      <c r="L48" s="130">
        <v>0</v>
      </c>
      <c r="M48" s="130">
        <v>0</v>
      </c>
      <c r="N48" s="130">
        <v>0</v>
      </c>
      <c r="O48" s="130">
        <v>0</v>
      </c>
      <c r="P48" s="130">
        <v>0</v>
      </c>
      <c r="Q48" s="130">
        <v>0</v>
      </c>
      <c r="R48" s="130">
        <v>0</v>
      </c>
      <c r="S48" s="33" t="s">
        <v>131</v>
      </c>
    </row>
    <row r="49" spans="1:19" ht="20.25" customHeight="1" x14ac:dyDescent="0.3">
      <c r="A49" s="205"/>
      <c r="B49" s="11" t="s">
        <v>132</v>
      </c>
      <c r="C49" s="2" t="s">
        <v>133</v>
      </c>
      <c r="D49" s="29" t="s">
        <v>287</v>
      </c>
      <c r="E49" s="84" t="s">
        <v>118</v>
      </c>
      <c r="F49" s="130"/>
      <c r="G49" s="130"/>
      <c r="H49" s="130"/>
      <c r="I49" s="75" t="s">
        <v>178</v>
      </c>
      <c r="J49" s="131">
        <f>'Ввод данных'!D37</f>
        <v>364848.9</v>
      </c>
      <c r="K49" s="132"/>
      <c r="L49" s="130"/>
      <c r="M49" s="130"/>
      <c r="N49" s="130"/>
      <c r="O49" s="130"/>
      <c r="P49" s="130"/>
      <c r="Q49" s="130"/>
      <c r="R49" s="130"/>
      <c r="S49" s="33" t="s">
        <v>134</v>
      </c>
    </row>
    <row r="50" spans="1:19" ht="20.25" customHeight="1" x14ac:dyDescent="0.3">
      <c r="A50" s="205"/>
      <c r="B50" s="11" t="s">
        <v>135</v>
      </c>
      <c r="C50" s="2" t="s">
        <v>136</v>
      </c>
      <c r="D50" s="29" t="s">
        <v>288</v>
      </c>
      <c r="E50" s="84" t="s">
        <v>118</v>
      </c>
      <c r="F50" s="130"/>
      <c r="G50" s="130"/>
      <c r="H50" s="130"/>
      <c r="I50" s="75" t="s">
        <v>178</v>
      </c>
      <c r="J50" s="131">
        <f>'Ввод данных'!D38</f>
        <v>1794240.8</v>
      </c>
      <c r="K50" s="132"/>
      <c r="L50" s="130"/>
      <c r="M50" s="130"/>
      <c r="N50" s="130"/>
      <c r="O50" s="130"/>
      <c r="P50" s="130"/>
      <c r="Q50" s="130"/>
      <c r="R50" s="130"/>
      <c r="S50" s="33" t="s">
        <v>137</v>
      </c>
    </row>
    <row r="51" spans="1:19" ht="20.25" customHeight="1" x14ac:dyDescent="0.3">
      <c r="A51" s="205"/>
      <c r="B51" s="11" t="s">
        <v>138</v>
      </c>
      <c r="C51" s="2" t="s">
        <v>139</v>
      </c>
      <c r="D51" s="29" t="s">
        <v>289</v>
      </c>
      <c r="E51" s="84" t="s">
        <v>118</v>
      </c>
      <c r="F51" s="130"/>
      <c r="G51" s="130"/>
      <c r="H51" s="130"/>
      <c r="I51" s="75" t="s">
        <v>178</v>
      </c>
      <c r="J51" s="131">
        <f>'Ввод данных'!D39</f>
        <v>650.6</v>
      </c>
      <c r="K51" s="132"/>
      <c r="L51" s="130"/>
      <c r="M51" s="130"/>
      <c r="N51" s="130"/>
      <c r="O51" s="130"/>
      <c r="P51" s="130"/>
      <c r="Q51" s="130"/>
      <c r="R51" s="130"/>
      <c r="S51" s="33" t="s">
        <v>140</v>
      </c>
    </row>
    <row r="52" spans="1:19" x14ac:dyDescent="0.3">
      <c r="A52" s="205"/>
      <c r="B52" s="11" t="s">
        <v>141</v>
      </c>
      <c r="C52" s="2" t="s">
        <v>142</v>
      </c>
      <c r="D52" s="29" t="s">
        <v>290</v>
      </c>
      <c r="E52" s="84" t="s">
        <v>118</v>
      </c>
      <c r="F52" s="130"/>
      <c r="G52" s="130"/>
      <c r="H52" s="130"/>
      <c r="I52" s="75" t="s">
        <v>178</v>
      </c>
      <c r="J52" s="131">
        <f>'Ввод данных'!D40</f>
        <v>563483.9</v>
      </c>
      <c r="K52" s="132"/>
      <c r="L52" s="130"/>
      <c r="M52" s="130"/>
      <c r="N52" s="130"/>
      <c r="O52" s="130"/>
      <c r="P52" s="130"/>
      <c r="Q52" s="130"/>
      <c r="R52" s="130"/>
      <c r="S52" s="33" t="s">
        <v>143</v>
      </c>
    </row>
    <row r="53" spans="1:19" ht="14.7" customHeight="1" thickBot="1" x14ac:dyDescent="0.35">
      <c r="A53" s="206"/>
      <c r="B53" s="13" t="s">
        <v>144</v>
      </c>
      <c r="C53" s="64" t="s">
        <v>145</v>
      </c>
      <c r="D53" s="38" t="s">
        <v>291</v>
      </c>
      <c r="E53" s="87" t="s">
        <v>118</v>
      </c>
      <c r="F53" s="151"/>
      <c r="G53" s="151"/>
      <c r="H53" s="151"/>
      <c r="I53" s="78" t="s">
        <v>178</v>
      </c>
      <c r="J53" s="145">
        <f>'Ввод данных'!D41</f>
        <v>6106346.7000000002</v>
      </c>
      <c r="K53" s="152"/>
      <c r="L53" s="151"/>
      <c r="M53" s="151"/>
      <c r="N53" s="151"/>
      <c r="O53" s="151"/>
      <c r="P53" s="151"/>
      <c r="Q53" s="151"/>
      <c r="R53" s="151"/>
      <c r="S53" s="39" t="s">
        <v>146</v>
      </c>
    </row>
    <row r="54" spans="1:19" ht="14.7" customHeight="1" thickBot="1" x14ac:dyDescent="0.35">
      <c r="A54" s="196" t="s">
        <v>292</v>
      </c>
      <c r="B54" s="102" t="s">
        <v>293</v>
      </c>
      <c r="C54" s="9" t="s">
        <v>294</v>
      </c>
      <c r="D54" s="35">
        <v>13</v>
      </c>
      <c r="E54" s="4" t="s">
        <v>169</v>
      </c>
      <c r="F54" s="129">
        <f>IFERROR((F55/(#REF!+#REF!)),0)</f>
        <v>0</v>
      </c>
      <c r="G54" s="129">
        <f>IFERROR((G55/(#REF!+#REF!)),0)</f>
        <v>0</v>
      </c>
      <c r="H54" s="129">
        <f>IFERROR((H55/(#REF!+#REF!)),0)</f>
        <v>0</v>
      </c>
      <c r="I54" s="74">
        <v>19.556456000000001</v>
      </c>
      <c r="J54" s="127">
        <f>IFERROR((J55/J74+J61/J75+J65/J76+J71/J77)/4,0)</f>
        <v>19.557377960391825</v>
      </c>
      <c r="K54" s="148">
        <f>IFERROR((K55/(#REF!+#REF!)),0)</f>
        <v>0</v>
      </c>
      <c r="L54" s="149">
        <f>IFERROR((L55/(#REF!+#REF!)),0)</f>
        <v>0</v>
      </c>
      <c r="M54" s="149">
        <f>IFERROR((M55/(#REF!+#REF!)),0)</f>
        <v>0</v>
      </c>
      <c r="N54" s="149">
        <f>IFERROR((N55/(#REF!+#REF!)),0)</f>
        <v>0</v>
      </c>
      <c r="O54" s="149">
        <f>IFERROR((O55/(#REF!+#REF!)),0)</f>
        <v>0</v>
      </c>
      <c r="P54" s="149">
        <f>IFERROR((P55/(#REF!+#REF!)),0)</f>
        <v>0</v>
      </c>
      <c r="Q54" s="149">
        <f>IFERROR((Q55/(#REF!+#REF!)),0)</f>
        <v>0</v>
      </c>
      <c r="R54" s="149">
        <f>IFERROR((R55/(#REF!+#REF!)),0)</f>
        <v>0</v>
      </c>
      <c r="S54" s="10" t="s">
        <v>295</v>
      </c>
    </row>
    <row r="55" spans="1:19" ht="40.950000000000003" customHeight="1" thickBot="1" x14ac:dyDescent="0.35">
      <c r="A55" s="197"/>
      <c r="B55" s="67" t="s">
        <v>296</v>
      </c>
      <c r="C55" s="67" t="s">
        <v>297</v>
      </c>
      <c r="D55" s="29" t="s">
        <v>298</v>
      </c>
      <c r="E55" s="84" t="s">
        <v>118</v>
      </c>
      <c r="F55" s="130">
        <v>0</v>
      </c>
      <c r="G55" s="130">
        <v>0</v>
      </c>
      <c r="H55" s="130">
        <v>0</v>
      </c>
      <c r="I55" s="75" t="s">
        <v>178</v>
      </c>
      <c r="J55" s="155">
        <f>IFERROR((J56-J57-J58)/SUM(J59:J60),0)</f>
        <v>1650.954946403049</v>
      </c>
      <c r="K55" s="132">
        <v>0</v>
      </c>
      <c r="L55" s="130">
        <v>0</v>
      </c>
      <c r="M55" s="130">
        <v>0</v>
      </c>
      <c r="N55" s="130">
        <v>0</v>
      </c>
      <c r="O55" s="130">
        <v>0</v>
      </c>
      <c r="P55" s="130">
        <v>0</v>
      </c>
      <c r="Q55" s="130">
        <v>0</v>
      </c>
      <c r="R55" s="130">
        <v>0</v>
      </c>
      <c r="S55" s="7" t="s">
        <v>299</v>
      </c>
    </row>
    <row r="56" spans="1:19" x14ac:dyDescent="0.3">
      <c r="A56" s="197"/>
      <c r="B56" s="11" t="s">
        <v>300</v>
      </c>
      <c r="C56" s="2" t="s">
        <v>148</v>
      </c>
      <c r="D56" s="29" t="s">
        <v>301</v>
      </c>
      <c r="E56" s="84" t="s">
        <v>118</v>
      </c>
      <c r="F56" s="133"/>
      <c r="G56" s="133"/>
      <c r="H56" s="133"/>
      <c r="I56" s="75" t="s">
        <v>178</v>
      </c>
      <c r="J56" s="156">
        <f>'Ввод данных'!D42</f>
        <v>1855751.673</v>
      </c>
      <c r="K56" s="135"/>
      <c r="L56" s="133"/>
      <c r="M56" s="133"/>
      <c r="N56" s="133"/>
      <c r="O56" s="133"/>
      <c r="P56" s="133"/>
      <c r="Q56" s="133"/>
      <c r="R56" s="133"/>
      <c r="S56" s="7" t="s">
        <v>149</v>
      </c>
    </row>
    <row r="57" spans="1:19" ht="20.25" customHeight="1" x14ac:dyDescent="0.3">
      <c r="A57" s="197"/>
      <c r="B57" s="11" t="s">
        <v>150</v>
      </c>
      <c r="C57" s="2" t="s">
        <v>302</v>
      </c>
      <c r="D57" s="29" t="s">
        <v>303</v>
      </c>
      <c r="E57" s="84" t="s">
        <v>118</v>
      </c>
      <c r="F57" s="133"/>
      <c r="G57" s="133"/>
      <c r="H57" s="133"/>
      <c r="I57" s="75" t="s">
        <v>178</v>
      </c>
      <c r="J57" s="131">
        <f>'Ввод данных'!D43</f>
        <v>162695.20000000001</v>
      </c>
      <c r="K57" s="135"/>
      <c r="L57" s="133"/>
      <c r="M57" s="133"/>
      <c r="N57" s="133"/>
      <c r="O57" s="133"/>
      <c r="P57" s="133"/>
      <c r="Q57" s="133"/>
      <c r="R57" s="133"/>
      <c r="S57" s="7" t="s">
        <v>152</v>
      </c>
    </row>
    <row r="58" spans="1:19" ht="30.45" customHeight="1" x14ac:dyDescent="0.3">
      <c r="A58" s="197"/>
      <c r="B58" s="3" t="s">
        <v>153</v>
      </c>
      <c r="C58" s="2" t="s">
        <v>304</v>
      </c>
      <c r="D58" s="29" t="s">
        <v>305</v>
      </c>
      <c r="E58" s="84" t="s">
        <v>118</v>
      </c>
      <c r="F58" s="133"/>
      <c r="G58" s="133"/>
      <c r="H58" s="133"/>
      <c r="I58" s="75" t="s">
        <v>178</v>
      </c>
      <c r="J58" s="131">
        <f>'Ввод данных'!D44</f>
        <v>306914.7</v>
      </c>
      <c r="K58" s="135"/>
      <c r="L58" s="133"/>
      <c r="M58" s="133"/>
      <c r="N58" s="133"/>
      <c r="O58" s="133"/>
      <c r="P58" s="133"/>
      <c r="Q58" s="133"/>
      <c r="R58" s="133"/>
      <c r="S58" s="7" t="s">
        <v>155</v>
      </c>
    </row>
    <row r="59" spans="1:19" x14ac:dyDescent="0.3">
      <c r="A59" s="197"/>
      <c r="B59" s="11" t="s">
        <v>110</v>
      </c>
      <c r="C59" s="3" t="s">
        <v>111</v>
      </c>
      <c r="D59" s="29" t="s">
        <v>306</v>
      </c>
      <c r="E59" s="84" t="s">
        <v>28</v>
      </c>
      <c r="F59" s="133"/>
      <c r="G59" s="133"/>
      <c r="H59" s="133"/>
      <c r="I59" s="75" t="s">
        <v>178</v>
      </c>
      <c r="J59" s="131">
        <f>'Ввод данных'!D$30</f>
        <v>839.6</v>
      </c>
      <c r="K59" s="135"/>
      <c r="L59" s="133"/>
      <c r="M59" s="133"/>
      <c r="N59" s="133"/>
      <c r="O59" s="133"/>
      <c r="P59" s="133"/>
      <c r="Q59" s="133"/>
      <c r="R59" s="133"/>
      <c r="S59" s="7" t="s">
        <v>112</v>
      </c>
    </row>
    <row r="60" spans="1:19" ht="20.7" customHeight="1" thickBot="1" x14ac:dyDescent="0.35">
      <c r="A60" s="197"/>
      <c r="B60" s="11" t="s">
        <v>307</v>
      </c>
      <c r="C60" s="3" t="s">
        <v>114</v>
      </c>
      <c r="D60" s="29" t="s">
        <v>308</v>
      </c>
      <c r="E60" s="84" t="s">
        <v>28</v>
      </c>
      <c r="F60" s="133"/>
      <c r="G60" s="133"/>
      <c r="H60" s="133"/>
      <c r="I60" s="75" t="s">
        <v>178</v>
      </c>
      <c r="J60" s="131">
        <f>'Ввод данных'!D$31</f>
        <v>0</v>
      </c>
      <c r="K60" s="135"/>
      <c r="L60" s="133"/>
      <c r="M60" s="133"/>
      <c r="N60" s="133"/>
      <c r="O60" s="133"/>
      <c r="P60" s="133"/>
      <c r="Q60" s="133"/>
      <c r="R60" s="133"/>
      <c r="S60" s="7" t="s">
        <v>115</v>
      </c>
    </row>
    <row r="61" spans="1:19" ht="51" customHeight="1" thickBot="1" x14ac:dyDescent="0.35">
      <c r="A61" s="197"/>
      <c r="B61" s="67" t="s">
        <v>309</v>
      </c>
      <c r="C61" s="67" t="s">
        <v>310</v>
      </c>
      <c r="D61" s="29" t="s">
        <v>311</v>
      </c>
      <c r="E61" s="84" t="s">
        <v>118</v>
      </c>
      <c r="F61" s="133"/>
      <c r="G61" s="133"/>
      <c r="H61" s="133"/>
      <c r="I61" s="75" t="s">
        <v>178</v>
      </c>
      <c r="J61" s="155">
        <f>IFERROR(J62/SUM(J63:J64),0)</f>
        <v>154.09491909242496</v>
      </c>
      <c r="K61" s="135"/>
      <c r="L61" s="133"/>
      <c r="M61" s="133"/>
      <c r="N61" s="133"/>
      <c r="O61" s="133"/>
      <c r="P61" s="133"/>
      <c r="Q61" s="133"/>
      <c r="R61" s="133"/>
      <c r="S61" s="7" t="s">
        <v>312</v>
      </c>
    </row>
    <row r="62" spans="1:19" ht="20.399999999999999" x14ac:dyDescent="0.3">
      <c r="A62" s="197"/>
      <c r="B62" s="11" t="s">
        <v>156</v>
      </c>
      <c r="C62" s="2" t="s">
        <v>157</v>
      </c>
      <c r="D62" s="29" t="s">
        <v>313</v>
      </c>
      <c r="E62" s="84" t="s">
        <v>118</v>
      </c>
      <c r="F62" s="133"/>
      <c r="G62" s="133"/>
      <c r="H62" s="133"/>
      <c r="I62" s="75" t="s">
        <v>178</v>
      </c>
      <c r="J62" s="156">
        <f>'Ввод данных'!D45</f>
        <v>129378.09407000001</v>
      </c>
      <c r="K62" s="135"/>
      <c r="L62" s="133"/>
      <c r="M62" s="133"/>
      <c r="N62" s="133"/>
      <c r="O62" s="133"/>
      <c r="P62" s="133"/>
      <c r="Q62" s="133"/>
      <c r="R62" s="133"/>
      <c r="S62" s="7" t="s">
        <v>158</v>
      </c>
    </row>
    <row r="63" spans="1:19" x14ac:dyDescent="0.3">
      <c r="A63" s="197"/>
      <c r="B63" s="11" t="s">
        <v>110</v>
      </c>
      <c r="C63" s="3" t="s">
        <v>111</v>
      </c>
      <c r="D63" s="29" t="s">
        <v>314</v>
      </c>
      <c r="E63" s="84" t="s">
        <v>28</v>
      </c>
      <c r="F63" s="133"/>
      <c r="G63" s="133"/>
      <c r="H63" s="133"/>
      <c r="I63" s="75" t="s">
        <v>178</v>
      </c>
      <c r="J63" s="131">
        <f>'Ввод данных'!D$30</f>
        <v>839.6</v>
      </c>
      <c r="K63" s="135"/>
      <c r="L63" s="133"/>
      <c r="M63" s="133"/>
      <c r="N63" s="133"/>
      <c r="O63" s="133"/>
      <c r="P63" s="133"/>
      <c r="Q63" s="133"/>
      <c r="R63" s="133"/>
      <c r="S63" s="7" t="s">
        <v>112</v>
      </c>
    </row>
    <row r="64" spans="1:19" ht="14.7" customHeight="1" thickBot="1" x14ac:dyDescent="0.35">
      <c r="A64" s="197"/>
      <c r="B64" s="11" t="s">
        <v>113</v>
      </c>
      <c r="C64" s="3" t="s">
        <v>114</v>
      </c>
      <c r="D64" s="29" t="s">
        <v>315</v>
      </c>
      <c r="E64" s="84" t="s">
        <v>28</v>
      </c>
      <c r="F64" s="133"/>
      <c r="G64" s="133"/>
      <c r="H64" s="133"/>
      <c r="I64" s="75" t="s">
        <v>178</v>
      </c>
      <c r="J64" s="131">
        <f>'Ввод данных'!D$31</f>
        <v>0</v>
      </c>
      <c r="K64" s="135"/>
      <c r="L64" s="133"/>
      <c r="M64" s="133"/>
      <c r="N64" s="133"/>
      <c r="O64" s="133"/>
      <c r="P64" s="133"/>
      <c r="Q64" s="133"/>
      <c r="R64" s="133"/>
      <c r="S64" s="7" t="s">
        <v>115</v>
      </c>
    </row>
    <row r="65" spans="1:19" ht="40.950000000000003" customHeight="1" thickBot="1" x14ac:dyDescent="0.35">
      <c r="A65" s="197"/>
      <c r="B65" s="71" t="s">
        <v>316</v>
      </c>
      <c r="C65" s="67" t="s">
        <v>317</v>
      </c>
      <c r="D65" s="29" t="s">
        <v>318</v>
      </c>
      <c r="E65" s="84" t="s">
        <v>118</v>
      </c>
      <c r="F65" s="133"/>
      <c r="G65" s="133"/>
      <c r="H65" s="133"/>
      <c r="I65" s="75" t="s">
        <v>178</v>
      </c>
      <c r="J65" s="155">
        <f>IFERROR((J66-J67-J68)/SUM(J69:J70),0)</f>
        <v>130.33873868508815</v>
      </c>
      <c r="K65" s="135"/>
      <c r="L65" s="133"/>
      <c r="M65" s="133"/>
      <c r="N65" s="133"/>
      <c r="O65" s="133"/>
      <c r="P65" s="133"/>
      <c r="Q65" s="133"/>
      <c r="R65" s="133"/>
      <c r="S65" s="7" t="s">
        <v>319</v>
      </c>
    </row>
    <row r="66" spans="1:19" x14ac:dyDescent="0.3">
      <c r="A66" s="197"/>
      <c r="B66" s="11" t="s">
        <v>159</v>
      </c>
      <c r="C66" s="2" t="s">
        <v>160</v>
      </c>
      <c r="D66" s="29" t="s">
        <v>320</v>
      </c>
      <c r="E66" s="84" t="s">
        <v>118</v>
      </c>
      <c r="F66" s="133"/>
      <c r="G66" s="133"/>
      <c r="H66" s="133"/>
      <c r="I66" s="75" t="s">
        <v>178</v>
      </c>
      <c r="J66" s="156">
        <f>'Ввод данных'!D46</f>
        <v>109432.405</v>
      </c>
      <c r="K66" s="135"/>
      <c r="L66" s="133"/>
      <c r="M66" s="133"/>
      <c r="N66" s="133"/>
      <c r="O66" s="133"/>
      <c r="P66" s="133"/>
      <c r="Q66" s="133"/>
      <c r="R66" s="133"/>
      <c r="S66" s="7" t="s">
        <v>161</v>
      </c>
    </row>
    <row r="67" spans="1:19" ht="20.25" customHeight="1" x14ac:dyDescent="0.3">
      <c r="A67" s="197"/>
      <c r="B67" s="11" t="s">
        <v>162</v>
      </c>
      <c r="C67" s="70" t="s">
        <v>43</v>
      </c>
      <c r="D67" s="29" t="s">
        <v>321</v>
      </c>
      <c r="E67" s="84" t="s">
        <v>118</v>
      </c>
      <c r="F67" s="133"/>
      <c r="G67" s="133"/>
      <c r="H67" s="133"/>
      <c r="I67" s="75" t="s">
        <v>178</v>
      </c>
      <c r="J67" s="156">
        <f>'Ввод данных'!D47</f>
        <v>0</v>
      </c>
      <c r="K67" s="135"/>
      <c r="L67" s="133"/>
      <c r="M67" s="133"/>
      <c r="N67" s="133"/>
      <c r="O67" s="133"/>
      <c r="P67" s="133"/>
      <c r="Q67" s="133"/>
      <c r="R67" s="133"/>
      <c r="S67" s="7" t="s">
        <v>163</v>
      </c>
    </row>
    <row r="68" spans="1:19" ht="20.25" customHeight="1" x14ac:dyDescent="0.3">
      <c r="A68" s="197"/>
      <c r="B68" s="3" t="s">
        <v>164</v>
      </c>
      <c r="C68" s="70" t="s">
        <v>43</v>
      </c>
      <c r="D68" s="29" t="s">
        <v>322</v>
      </c>
      <c r="E68" s="84" t="s">
        <v>118</v>
      </c>
      <c r="F68" s="133"/>
      <c r="G68" s="133"/>
      <c r="H68" s="133"/>
      <c r="I68" s="75" t="s">
        <v>178</v>
      </c>
      <c r="J68" s="156">
        <f>'Ввод данных'!D48</f>
        <v>0</v>
      </c>
      <c r="K68" s="135"/>
      <c r="L68" s="133"/>
      <c r="M68" s="133"/>
      <c r="N68" s="133"/>
      <c r="O68" s="133"/>
      <c r="P68" s="133"/>
      <c r="Q68" s="133"/>
      <c r="R68" s="133"/>
      <c r="S68" s="7" t="s">
        <v>165</v>
      </c>
    </row>
    <row r="69" spans="1:19" x14ac:dyDescent="0.3">
      <c r="A69" s="197"/>
      <c r="B69" s="11" t="s">
        <v>110</v>
      </c>
      <c r="C69" s="3" t="s">
        <v>111</v>
      </c>
      <c r="D69" s="29" t="s">
        <v>323</v>
      </c>
      <c r="E69" s="84" t="s">
        <v>28</v>
      </c>
      <c r="F69" s="133"/>
      <c r="G69" s="133"/>
      <c r="H69" s="133"/>
      <c r="I69" s="75" t="s">
        <v>178</v>
      </c>
      <c r="J69" s="131">
        <f>'Ввод данных'!D$30</f>
        <v>839.6</v>
      </c>
      <c r="K69" s="135"/>
      <c r="L69" s="133"/>
      <c r="M69" s="133"/>
      <c r="N69" s="133"/>
      <c r="O69" s="133"/>
      <c r="P69" s="133"/>
      <c r="Q69" s="133"/>
      <c r="R69" s="133"/>
      <c r="S69" s="7" t="s">
        <v>112</v>
      </c>
    </row>
    <row r="70" spans="1:19" ht="14.7" customHeight="1" thickBot="1" x14ac:dyDescent="0.35">
      <c r="A70" s="197"/>
      <c r="B70" s="11" t="s">
        <v>113</v>
      </c>
      <c r="C70" s="3" t="s">
        <v>114</v>
      </c>
      <c r="D70" s="29" t="s">
        <v>324</v>
      </c>
      <c r="E70" s="84" t="s">
        <v>28</v>
      </c>
      <c r="F70" s="133"/>
      <c r="G70" s="133"/>
      <c r="H70" s="133"/>
      <c r="I70" s="75" t="s">
        <v>178</v>
      </c>
      <c r="J70" s="131">
        <f>'Ввод данных'!D$31</f>
        <v>0</v>
      </c>
      <c r="K70" s="135"/>
      <c r="L70" s="133"/>
      <c r="M70" s="133"/>
      <c r="N70" s="133"/>
      <c r="O70" s="133"/>
      <c r="P70" s="133"/>
      <c r="Q70" s="133"/>
      <c r="R70" s="133"/>
      <c r="S70" s="7" t="s">
        <v>115</v>
      </c>
    </row>
    <row r="71" spans="1:19" ht="20.7" customHeight="1" thickBot="1" x14ac:dyDescent="0.35">
      <c r="A71" s="197"/>
      <c r="B71" s="67" t="s">
        <v>325</v>
      </c>
      <c r="C71" s="67" t="s">
        <v>326</v>
      </c>
      <c r="D71" s="29" t="s">
        <v>327</v>
      </c>
      <c r="E71" s="84" t="s">
        <v>118</v>
      </c>
      <c r="F71" s="133"/>
      <c r="G71" s="133"/>
      <c r="H71" s="133"/>
      <c r="I71" s="75" t="s">
        <v>178</v>
      </c>
      <c r="J71" s="155">
        <f>IFERROR(J72/J73,0)</f>
        <v>23301.83</v>
      </c>
      <c r="K71" s="135"/>
      <c r="L71" s="133"/>
      <c r="M71" s="133"/>
      <c r="N71" s="133"/>
      <c r="O71" s="133"/>
      <c r="P71" s="133"/>
      <c r="Q71" s="133"/>
      <c r="R71" s="133"/>
      <c r="S71" s="7" t="s">
        <v>328</v>
      </c>
    </row>
    <row r="72" spans="1:19" x14ac:dyDescent="0.3">
      <c r="A72" s="197"/>
      <c r="B72" s="68" t="s">
        <v>166</v>
      </c>
      <c r="C72" s="70" t="s">
        <v>43</v>
      </c>
      <c r="D72" s="29" t="s">
        <v>329</v>
      </c>
      <c r="E72" s="84" t="s">
        <v>118</v>
      </c>
      <c r="F72" s="133"/>
      <c r="G72" s="133"/>
      <c r="H72" s="133"/>
      <c r="I72" s="75" t="s">
        <v>178</v>
      </c>
      <c r="J72" s="156">
        <f>'Ввод данных'!D49</f>
        <v>23301.83</v>
      </c>
      <c r="K72" s="135"/>
      <c r="L72" s="133"/>
      <c r="M72" s="133"/>
      <c r="N72" s="133"/>
      <c r="O72" s="133"/>
      <c r="P72" s="133"/>
      <c r="Q72" s="133"/>
      <c r="R72" s="133"/>
      <c r="S72" s="7" t="s">
        <v>167</v>
      </c>
    </row>
    <row r="73" spans="1:19" ht="20.25" customHeight="1" x14ac:dyDescent="0.3">
      <c r="A73" s="197"/>
      <c r="B73" s="11" t="s">
        <v>168</v>
      </c>
      <c r="C73" s="70" t="s">
        <v>43</v>
      </c>
      <c r="D73" s="29" t="s">
        <v>330</v>
      </c>
      <c r="E73" s="84" t="s">
        <v>169</v>
      </c>
      <c r="F73" s="133"/>
      <c r="G73" s="133"/>
      <c r="H73" s="133"/>
      <c r="I73" s="75" t="s">
        <v>178</v>
      </c>
      <c r="J73" s="131">
        <f>'Ввод данных'!D50</f>
        <v>1</v>
      </c>
      <c r="K73" s="135"/>
      <c r="L73" s="133"/>
      <c r="M73" s="133"/>
      <c r="N73" s="133"/>
      <c r="O73" s="133"/>
      <c r="P73" s="133"/>
      <c r="Q73" s="133"/>
      <c r="R73" s="133"/>
      <c r="S73" s="7" t="s">
        <v>170</v>
      </c>
    </row>
    <row r="74" spans="1:19" ht="40.5" customHeight="1" x14ac:dyDescent="0.3">
      <c r="A74" s="197"/>
      <c r="B74" s="11" t="s">
        <v>331</v>
      </c>
      <c r="C74" s="3" t="s">
        <v>332</v>
      </c>
      <c r="D74" s="29" t="s">
        <v>333</v>
      </c>
      <c r="E74" s="84" t="s">
        <v>118</v>
      </c>
      <c r="F74" s="133"/>
      <c r="G74" s="133"/>
      <c r="H74" s="133"/>
      <c r="I74" s="75" t="s">
        <v>178</v>
      </c>
      <c r="J74" s="79">
        <v>157.0011441</v>
      </c>
      <c r="K74" s="135"/>
      <c r="L74" s="133"/>
      <c r="M74" s="133"/>
      <c r="N74" s="133"/>
      <c r="O74" s="133"/>
      <c r="P74" s="133"/>
      <c r="Q74" s="133"/>
      <c r="R74" s="133"/>
      <c r="S74" s="7" t="s">
        <v>334</v>
      </c>
    </row>
    <row r="75" spans="1:19" ht="20.25" customHeight="1" x14ac:dyDescent="0.3">
      <c r="A75" s="197"/>
      <c r="B75" s="11" t="s">
        <v>335</v>
      </c>
      <c r="C75" s="3" t="s">
        <v>332</v>
      </c>
      <c r="D75" s="29" t="s">
        <v>336</v>
      </c>
      <c r="E75" s="84" t="s">
        <v>118</v>
      </c>
      <c r="F75" s="133"/>
      <c r="G75" s="133"/>
      <c r="H75" s="133"/>
      <c r="I75" s="75" t="s">
        <v>178</v>
      </c>
      <c r="J75" s="79">
        <v>3.0226544999999998</v>
      </c>
      <c r="K75" s="135"/>
      <c r="L75" s="133"/>
      <c r="M75" s="133"/>
      <c r="N75" s="133"/>
      <c r="O75" s="133"/>
      <c r="P75" s="133"/>
      <c r="Q75" s="133"/>
      <c r="R75" s="133"/>
      <c r="S75" s="7" t="s">
        <v>337</v>
      </c>
    </row>
    <row r="76" spans="1:19" ht="40.5" customHeight="1" x14ac:dyDescent="0.3">
      <c r="A76" s="197"/>
      <c r="B76" s="11" t="s">
        <v>338</v>
      </c>
      <c r="C76" s="3" t="s">
        <v>332</v>
      </c>
      <c r="D76" s="29" t="s">
        <v>339</v>
      </c>
      <c r="E76" s="84" t="s">
        <v>118</v>
      </c>
      <c r="F76" s="133"/>
      <c r="G76" s="133"/>
      <c r="H76" s="133"/>
      <c r="I76" s="75" t="s">
        <v>178</v>
      </c>
      <c r="J76" s="79">
        <v>33.750835199999997</v>
      </c>
      <c r="K76" s="135"/>
      <c r="L76" s="133"/>
      <c r="M76" s="133"/>
      <c r="N76" s="133"/>
      <c r="O76" s="133"/>
      <c r="P76" s="133"/>
      <c r="Q76" s="133"/>
      <c r="R76" s="133"/>
      <c r="S76" s="7" t="s">
        <v>340</v>
      </c>
    </row>
    <row r="77" spans="1:19" ht="20.7" customHeight="1" thickBot="1" x14ac:dyDescent="0.35">
      <c r="A77" s="198"/>
      <c r="B77" s="13" t="s">
        <v>341</v>
      </c>
      <c r="C77" s="99" t="s">
        <v>332</v>
      </c>
      <c r="D77" s="38" t="s">
        <v>342</v>
      </c>
      <c r="E77" s="87" t="s">
        <v>118</v>
      </c>
      <c r="F77" s="151"/>
      <c r="G77" s="151"/>
      <c r="H77" s="151"/>
      <c r="I77" s="78" t="s">
        <v>178</v>
      </c>
      <c r="J77" s="80">
        <v>1810.25</v>
      </c>
      <c r="K77" s="152"/>
      <c r="L77" s="151"/>
      <c r="M77" s="151"/>
      <c r="N77" s="151"/>
      <c r="O77" s="151"/>
      <c r="P77" s="151"/>
      <c r="Q77" s="151"/>
      <c r="R77" s="151"/>
      <c r="S77" s="14" t="s">
        <v>343</v>
      </c>
    </row>
  </sheetData>
  <sheetProtection algorithmName="SHA-512" hashValue="TBmkOrHPio9UxnJlwCK+YMaqIyqzluqk9t7fuWHhPMglz86/Hh5pFhrCe+7yICB3Xpv3gomLjSTmmmDZdShQqQ==" saltValue="b4pzCbvcIgWuetrBrcBXug==" spinCount="100000" sheet="1" objects="1" scenarios="1" formatColumns="0" formatRows="0"/>
  <autoFilter ref="A1:S39" xr:uid="{00000000-0009-0000-0000-000003000000}"/>
  <mergeCells count="10">
    <mergeCell ref="A54:A77"/>
    <mergeCell ref="A1:A2"/>
    <mergeCell ref="A21:A35"/>
    <mergeCell ref="A9:A12"/>
    <mergeCell ref="A13:A19"/>
    <mergeCell ref="A47:A53"/>
    <mergeCell ref="A3:A5"/>
    <mergeCell ref="A37:A39"/>
    <mergeCell ref="A40:A46"/>
    <mergeCell ref="A6:A8"/>
  </mergeCells>
  <conditionalFormatting sqref="A3">
    <cfRule type="duplicateValues" dxfId="79" priority="239"/>
  </conditionalFormatting>
  <conditionalFormatting sqref="A9">
    <cfRule type="duplicateValues" dxfId="78" priority="68"/>
  </conditionalFormatting>
  <conditionalFormatting sqref="A13">
    <cfRule type="duplicateValues" dxfId="77" priority="46"/>
  </conditionalFormatting>
  <conditionalFormatting sqref="A36">
    <cfRule type="duplicateValues" dxfId="76" priority="228"/>
  </conditionalFormatting>
  <conditionalFormatting sqref="A37">
    <cfRule type="duplicateValues" dxfId="75" priority="225"/>
  </conditionalFormatting>
  <conditionalFormatting sqref="A40">
    <cfRule type="duplicateValues" dxfId="74" priority="137"/>
  </conditionalFormatting>
  <conditionalFormatting sqref="A47">
    <cfRule type="duplicateValues" dxfId="73" priority="124"/>
  </conditionalFormatting>
  <conditionalFormatting sqref="A54">
    <cfRule type="duplicateValues" dxfId="72" priority="84"/>
  </conditionalFormatting>
  <conditionalFormatting sqref="A6:B6">
    <cfRule type="duplicateValues" dxfId="71" priority="235"/>
  </conditionalFormatting>
  <conditionalFormatting sqref="A20:D20">
    <cfRule type="duplicateValues" dxfId="70" priority="232"/>
  </conditionalFormatting>
  <conditionalFormatting sqref="B3">
    <cfRule type="duplicateValues" dxfId="69" priority="211"/>
  </conditionalFormatting>
  <conditionalFormatting sqref="B4:B5">
    <cfRule type="duplicateValues" dxfId="68" priority="293"/>
  </conditionalFormatting>
  <conditionalFormatting sqref="B7">
    <cfRule type="duplicateValues" dxfId="67" priority="159"/>
  </conditionalFormatting>
  <conditionalFormatting sqref="B8">
    <cfRule type="duplicateValues" dxfId="66" priority="53"/>
  </conditionalFormatting>
  <conditionalFormatting sqref="B9">
    <cfRule type="duplicateValues" dxfId="65" priority="56"/>
  </conditionalFormatting>
  <conditionalFormatting sqref="B10:B12">
    <cfRule type="duplicateValues" dxfId="64" priority="51"/>
  </conditionalFormatting>
  <conditionalFormatting sqref="B13">
    <cfRule type="duplicateValues" dxfId="63" priority="49"/>
  </conditionalFormatting>
  <conditionalFormatting sqref="B14:B19">
    <cfRule type="duplicateValues" dxfId="62" priority="48"/>
  </conditionalFormatting>
  <conditionalFormatting sqref="B21">
    <cfRule type="duplicateValues" dxfId="61" priority="54"/>
  </conditionalFormatting>
  <conditionalFormatting sqref="B22:B35">
    <cfRule type="duplicateValues" dxfId="60" priority="43"/>
  </conditionalFormatting>
  <conditionalFormatting sqref="B36">
    <cfRule type="duplicateValues" dxfId="59" priority="407"/>
  </conditionalFormatting>
  <conditionalFormatting sqref="B37">
    <cfRule type="duplicateValues" dxfId="58" priority="226"/>
  </conditionalFormatting>
  <conditionalFormatting sqref="B38:B39">
    <cfRule type="duplicateValues" dxfId="57" priority="42"/>
  </conditionalFormatting>
  <conditionalFormatting sqref="B40">
    <cfRule type="duplicateValues" dxfId="56" priority="138"/>
  </conditionalFormatting>
  <conditionalFormatting sqref="B41:B46">
    <cfRule type="duplicateValues" dxfId="55" priority="812"/>
  </conditionalFormatting>
  <conditionalFormatting sqref="B47">
    <cfRule type="duplicateValues" dxfId="54" priority="121"/>
  </conditionalFormatting>
  <conditionalFormatting sqref="B48:B53">
    <cfRule type="duplicateValues" dxfId="53" priority="40"/>
  </conditionalFormatting>
  <conditionalFormatting sqref="B54">
    <cfRule type="duplicateValues" dxfId="52" priority="85"/>
  </conditionalFormatting>
  <conditionalFormatting sqref="B56:B57 B77">
    <cfRule type="duplicateValues" dxfId="51" priority="821"/>
  </conditionalFormatting>
  <conditionalFormatting sqref="B67">
    <cfRule type="duplicateValues" dxfId="50" priority="11"/>
  </conditionalFormatting>
  <conditionalFormatting sqref="B55:C55">
    <cfRule type="duplicateValues" dxfId="49" priority="37"/>
  </conditionalFormatting>
  <conditionalFormatting sqref="B61:C61">
    <cfRule type="duplicateValues" dxfId="48" priority="30"/>
  </conditionalFormatting>
  <conditionalFormatting sqref="B65:C65">
    <cfRule type="duplicateValues" dxfId="47" priority="29"/>
  </conditionalFormatting>
  <conditionalFormatting sqref="B71:C71">
    <cfRule type="duplicateValues" dxfId="46" priority="28"/>
  </conditionalFormatting>
  <conditionalFormatting sqref="C3">
    <cfRule type="duplicateValues" dxfId="45" priority="210"/>
  </conditionalFormatting>
  <conditionalFormatting sqref="C9">
    <cfRule type="duplicateValues" dxfId="44" priority="747"/>
  </conditionalFormatting>
  <conditionalFormatting sqref="C13">
    <cfRule type="duplicateValues" dxfId="43" priority="60"/>
  </conditionalFormatting>
  <conditionalFormatting sqref="C47">
    <cfRule type="duplicateValues" dxfId="42" priority="120"/>
  </conditionalFormatting>
  <conditionalFormatting sqref="C58">
    <cfRule type="duplicateValues" dxfId="41" priority="31"/>
  </conditionalFormatting>
  <conditionalFormatting sqref="C6:D6">
    <cfRule type="duplicateValues" dxfId="40" priority="233"/>
  </conditionalFormatting>
  <conditionalFormatting sqref="A21 C21:D21 C36:D36 D22:D35">
    <cfRule type="duplicateValues" dxfId="39" priority="778"/>
  </conditionalFormatting>
  <conditionalFormatting sqref="C37:D37">
    <cfRule type="duplicateValues" dxfId="38" priority="227"/>
  </conditionalFormatting>
  <conditionalFormatting sqref="C40:D40">
    <cfRule type="duplicateValues" dxfId="37" priority="139"/>
  </conditionalFormatting>
  <conditionalFormatting sqref="C54:D54">
    <cfRule type="duplicateValues" dxfId="36" priority="86"/>
  </conditionalFormatting>
  <conditionalFormatting sqref="D3">
    <cfRule type="duplicateValues" dxfId="35" priority="166"/>
  </conditionalFormatting>
  <conditionalFormatting sqref="D4:D5">
    <cfRule type="duplicateValues" dxfId="34" priority="730"/>
  </conditionalFormatting>
  <conditionalFormatting sqref="D7:D8">
    <cfRule type="duplicateValues" dxfId="33" priority="746"/>
  </conditionalFormatting>
  <conditionalFormatting sqref="D9">
    <cfRule type="duplicateValues" dxfId="32" priority="62"/>
  </conditionalFormatting>
  <conditionalFormatting sqref="D13">
    <cfRule type="duplicateValues" dxfId="31" priority="36"/>
  </conditionalFormatting>
  <conditionalFormatting sqref="D38:D39">
    <cfRule type="duplicateValues" dxfId="30" priority="783"/>
  </conditionalFormatting>
  <conditionalFormatting sqref="D41:D46">
    <cfRule type="duplicateValues" dxfId="29" priority="814"/>
  </conditionalFormatting>
  <conditionalFormatting sqref="D47">
    <cfRule type="duplicateValues" dxfId="28" priority="103"/>
  </conditionalFormatting>
  <conditionalFormatting sqref="D48:D53">
    <cfRule type="duplicateValues" dxfId="27" priority="801"/>
  </conditionalFormatting>
  <conditionalFormatting sqref="D55:D77">
    <cfRule type="duplicateValues" dxfId="26" priority="823"/>
  </conditionalFormatting>
  <conditionalFormatting sqref="J4:J5 J7:J8 J10:J12 J14:J19 J22:J36 J38:J39 J41:J46 J48:J53 J56:J60 J62:J64 J66:J70 J72:J73">
    <cfRule type="cellIs" dxfId="25" priority="69" operator="equal">
      <formula>0</formula>
    </cfRule>
  </conditionalFormatting>
  <conditionalFormatting sqref="J4:J5">
    <cfRule type="containsBlanks" dxfId="24" priority="26">
      <formula>LEN(TRIM(J4))=0</formula>
    </cfRule>
  </conditionalFormatting>
  <conditionalFormatting sqref="J7">
    <cfRule type="containsBlanks" dxfId="23" priority="24">
      <formula>LEN(TRIM(J7))=0</formula>
    </cfRule>
  </conditionalFormatting>
  <conditionalFormatting sqref="J7:J8 J10:J12 J14:J19 J22:J36 J38:J39 J41:J46 J56:J60 J62:J64 J66:J70 J72:J73">
    <cfRule type="containsBlanks" dxfId="22" priority="162">
      <formula>LEN(TRIM(J7))=0</formula>
    </cfRule>
  </conditionalFormatting>
  <conditionalFormatting sqref="J10:J12">
    <cfRule type="containsBlanks" dxfId="21" priority="12">
      <formula>LEN(TRIM(J10))=0</formula>
    </cfRule>
  </conditionalFormatting>
  <conditionalFormatting sqref="J14:J18">
    <cfRule type="containsBlanks" dxfId="20" priority="16">
      <formula>LEN(TRIM(J14))=0</formula>
    </cfRule>
  </conditionalFormatting>
  <conditionalFormatting sqref="J48:J53">
    <cfRule type="containsBlanks" dxfId="19" priority="102">
      <formula>LEN(TRIM(J48))=0</formula>
    </cfRule>
  </conditionalFormatting>
  <conditionalFormatting sqref="S3">
    <cfRule type="duplicateValues" dxfId="18" priority="181"/>
  </conditionalFormatting>
  <conditionalFormatting sqref="S4">
    <cfRule type="duplicateValues" dxfId="17" priority="741"/>
  </conditionalFormatting>
  <conditionalFormatting sqref="S5">
    <cfRule type="duplicateValues" dxfId="16" priority="742"/>
  </conditionalFormatting>
  <conditionalFormatting sqref="S6">
    <cfRule type="duplicateValues" dxfId="15" priority="10"/>
  </conditionalFormatting>
  <conditionalFormatting sqref="S7:S8">
    <cfRule type="duplicateValues" dxfId="14" priority="759"/>
  </conditionalFormatting>
  <conditionalFormatting sqref="S9">
    <cfRule type="duplicateValues" dxfId="13" priority="9"/>
  </conditionalFormatting>
  <conditionalFormatting sqref="S10:S11">
    <cfRule type="duplicateValues" dxfId="12" priority="33"/>
  </conditionalFormatting>
  <conditionalFormatting sqref="S13">
    <cfRule type="duplicateValues" dxfId="11" priority="8"/>
  </conditionalFormatting>
  <conditionalFormatting sqref="S14:S18">
    <cfRule type="duplicateValues" dxfId="10" priority="34"/>
  </conditionalFormatting>
  <conditionalFormatting sqref="S19">
    <cfRule type="duplicateValues" dxfId="9" priority="773"/>
  </conditionalFormatting>
  <conditionalFormatting sqref="S20:S32">
    <cfRule type="duplicateValues" dxfId="8" priority="44"/>
  </conditionalFormatting>
  <conditionalFormatting sqref="S36">
    <cfRule type="duplicateValues" dxfId="7" priority="5"/>
  </conditionalFormatting>
  <conditionalFormatting sqref="S37">
    <cfRule type="duplicateValues" dxfId="6" priority="4"/>
  </conditionalFormatting>
  <conditionalFormatting sqref="S40">
    <cfRule type="duplicateValues" dxfId="5" priority="3"/>
  </conditionalFormatting>
  <conditionalFormatting sqref="S41:S46">
    <cfRule type="duplicateValues" dxfId="4" priority="816"/>
  </conditionalFormatting>
  <conditionalFormatting sqref="S47">
    <cfRule type="duplicateValues" dxfId="3" priority="2"/>
  </conditionalFormatting>
  <conditionalFormatting sqref="S48:S53">
    <cfRule type="duplicateValues" dxfId="2" priority="804"/>
  </conditionalFormatting>
  <conditionalFormatting sqref="S54">
    <cfRule type="duplicateValues" dxfId="1" priority="1"/>
  </conditionalFormatting>
  <conditionalFormatting sqref="S55:S62 S74:S77">
    <cfRule type="duplicateValues" dxfId="0" priority="825"/>
  </conditionalFormatting>
  <printOptions horizontalCentered="1"/>
  <pageMargins left="0.19685039370078741" right="0.17" top="0.19685039370078741" bottom="0.19685039370078741" header="0.31496062992125984" footer="0.31496062992125984"/>
  <pageSetup paperSize="8"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Титул</vt:lpstr>
      <vt:lpstr>Ввод данных</vt:lpstr>
      <vt:lpstr>Прил_ПЭ</vt:lpstr>
      <vt:lpstr>Прил_ПЭ_расчет</vt:lpstr>
      <vt:lpstr>Прил_ПЭ_расчет!Заголовки_для_печати</vt:lpstr>
      <vt:lpstr>Прил_ПЭ!Область_печати</vt:lpstr>
      <vt:lpstr>Прил_ПЭ_расчет!Область_печати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Федорова Кристина Анатольевна</cp:lastModifiedBy>
  <cp:lastPrinted>2026-02-12T14:51:09Z</cp:lastPrinted>
  <dcterms:created xsi:type="dcterms:W3CDTF">2023-08-02T14:40:42Z</dcterms:created>
  <dcterms:modified xsi:type="dcterms:W3CDTF">2026-02-19T14:33:15Z</dcterms:modified>
</cp:coreProperties>
</file>